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elmfsr01\Rates\Rate &amp; Bill Tracker\Rate&amp;BillTracker20251101\"/>
    </mc:Choice>
  </mc:AlternateContent>
  <xr:revisionPtr revIDLastSave="0" documentId="8_{8B9349F6-D118-49D0-8944-EA5FE2470C1B}" xr6:coauthVersionLast="47" xr6:coauthVersionMax="47" xr10:uidLastSave="{00000000-0000-0000-0000-000000000000}"/>
  <bookViews>
    <workbookView xWindow="28680" yWindow="-120" windowWidth="29040" windowHeight="15720" tabRatio="909" activeTab="5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9" i="12" l="1"/>
  <c r="Q31" i="12"/>
  <c r="G13" i="7" l="1"/>
  <c r="F13" i="7"/>
  <c r="E13" i="7"/>
  <c r="D13" i="7"/>
  <c r="C13" i="7"/>
  <c r="G13" i="6"/>
  <c r="F13" i="6"/>
  <c r="E13" i="6"/>
  <c r="D13" i="6"/>
  <c r="C13" i="6"/>
  <c r="G13" i="11"/>
  <c r="F13" i="11"/>
  <c r="E13" i="11"/>
  <c r="D13" i="11"/>
  <c r="C13" i="11"/>
  <c r="G13" i="1"/>
  <c r="F13" i="1"/>
  <c r="E13" i="1"/>
  <c r="D13" i="1"/>
  <c r="C13" i="1"/>
  <c r="B1" i="7"/>
  <c r="B1" i="6"/>
  <c r="B1" i="11"/>
  <c r="B1" i="1"/>
  <c r="M5" i="13"/>
  <c r="L5" i="13"/>
  <c r="K5" i="13"/>
  <c r="J5" i="13"/>
  <c r="I5" i="13"/>
  <c r="I3" i="13"/>
  <c r="H3" i="13"/>
  <c r="N13" i="7"/>
  <c r="N21" i="7" s="1" a="1"/>
  <c r="N21" i="7" s="1"/>
  <c r="M13" i="7"/>
  <c r="M23" i="7" s="1" a="1"/>
  <c r="M23" i="7" s="1"/>
  <c r="L13" i="7"/>
  <c r="L25" i="7" s="1" a="1"/>
  <c r="L25" i="7" s="1"/>
  <c r="K13" i="7"/>
  <c r="K19" i="7" s="1" a="1"/>
  <c r="K19" i="7" s="1"/>
  <c r="J13" i="7"/>
  <c r="J25" i="7" s="1" a="1"/>
  <c r="J25" i="7" s="1"/>
  <c r="N13" i="6"/>
  <c r="N17" i="6" s="1" a="1"/>
  <c r="N17" i="6" s="1"/>
  <c r="M13" i="6"/>
  <c r="M18" i="6" s="1" a="1"/>
  <c r="M18" i="6" s="1"/>
  <c r="L13" i="6"/>
  <c r="L24" i="6" s="1" a="1"/>
  <c r="L24" i="6" s="1"/>
  <c r="K13" i="6"/>
  <c r="K16" i="6" s="1" a="1"/>
  <c r="K16" i="6" s="1"/>
  <c r="J13" i="6"/>
  <c r="J21" i="6" s="1" a="1"/>
  <c r="J21" i="6" s="1"/>
  <c r="N13" i="11"/>
  <c r="N23" i="11" s="1" a="1"/>
  <c r="N23" i="11" s="1"/>
  <c r="M13" i="11"/>
  <c r="M24" i="11" s="1" a="1"/>
  <c r="M24" i="11" s="1"/>
  <c r="L13" i="11"/>
  <c r="L21" i="11" s="1" a="1"/>
  <c r="L21" i="11" s="1"/>
  <c r="K13" i="11"/>
  <c r="K18" i="11" s="1" a="1"/>
  <c r="K18" i="11" s="1"/>
  <c r="J13" i="11"/>
  <c r="J24" i="11" s="1" a="1"/>
  <c r="J24" i="11" s="1"/>
  <c r="N13" i="1"/>
  <c r="N21" i="1" s="1" a="1"/>
  <c r="N21" i="1" s="1"/>
  <c r="M13" i="1"/>
  <c r="M18" i="1" s="1" a="1"/>
  <c r="M18" i="1" s="1"/>
  <c r="L13" i="1"/>
  <c r="L25" i="1" s="1" a="1"/>
  <c r="L25" i="1" s="1"/>
  <c r="K13" i="1"/>
  <c r="K23" i="1" s="1" a="1"/>
  <c r="K23" i="1" s="1"/>
  <c r="J13" i="1"/>
  <c r="J17" i="1" s="1" a="1"/>
  <c r="J17" i="1" s="1"/>
  <c r="N24" i="7" a="1"/>
  <c r="N24" i="7" s="1"/>
  <c r="K24" i="7" a="1"/>
  <c r="K24" i="7" s="1"/>
  <c r="M25" i="7" a="1"/>
  <c r="M25" i="7" s="1"/>
  <c r="N25" i="7" a="1"/>
  <c r="N25" i="7" s="1"/>
  <c r="N23" i="7" a="1"/>
  <c r="N23" i="7" s="1"/>
  <c r="L22" i="7" a="1"/>
  <c r="L22" i="7" s="1"/>
  <c r="L23" i="7" a="1"/>
  <c r="L23" i="7" s="1"/>
  <c r="N22" i="7" a="1"/>
  <c r="N22" i="7" s="1"/>
  <c r="N19" i="7" a="1"/>
  <c r="N19" i="7" s="1"/>
  <c r="N17" i="7" a="1"/>
  <c r="N17" i="7" s="1"/>
  <c r="M20" i="7" a="1"/>
  <c r="M20" i="7" s="1"/>
  <c r="N18" i="7" a="1"/>
  <c r="N18" i="7" s="1"/>
  <c r="N20" i="7" a="1"/>
  <c r="N20" i="7" s="1"/>
  <c r="N15" i="7" a="1"/>
  <c r="N15" i="7" s="1"/>
  <c r="N10" i="7" a="1"/>
  <c r="N10" i="7" s="1"/>
  <c r="M14" i="7" a="1"/>
  <c r="M14" i="7" s="1"/>
  <c r="N14" i="7" a="1"/>
  <c r="N14" i="7" s="1"/>
  <c r="L10" i="7" a="1"/>
  <c r="L10" i="7" s="1"/>
  <c r="L17" i="7" a="1"/>
  <c r="L17" i="7" s="1"/>
  <c r="L10" i="6" a="1"/>
  <c r="L10" i="6" s="1"/>
  <c r="J10" i="6" a="1"/>
  <c r="J10" i="6" s="1"/>
  <c r="L15" i="6" a="1"/>
  <c r="L15" i="6" s="1"/>
  <c r="M15" i="6" a="1"/>
  <c r="M15" i="6" s="1"/>
  <c r="N15" i="6" a="1"/>
  <c r="N15" i="6" s="1"/>
  <c r="M19" i="6" a="1"/>
  <c r="M19" i="6" s="1"/>
  <c r="K22" i="1" a="1"/>
  <c r="K22" i="1" s="1"/>
  <c r="L24" i="1" a="1"/>
  <c r="L24" i="1" s="1"/>
  <c r="M23" i="1" a="1"/>
  <c r="M23" i="1" s="1"/>
  <c r="M16" i="1" a="1"/>
  <c r="M16" i="1" s="1"/>
  <c r="M21" i="1" a="1"/>
  <c r="M21" i="1" s="1"/>
  <c r="M20" i="1" a="1"/>
  <c r="M20" i="1" s="1"/>
  <c r="K18" i="1" a="1"/>
  <c r="K18" i="1" s="1"/>
  <c r="L21" i="1" a="1"/>
  <c r="L21" i="1" s="1"/>
  <c r="L14" i="1" a="1"/>
  <c r="L14" i="1" s="1"/>
  <c r="K14" i="1" a="1"/>
  <c r="K14" i="1" s="1"/>
  <c r="M15" i="1" a="1"/>
  <c r="M15" i="1" s="1"/>
  <c r="T5" i="13"/>
  <c r="T8" i="13" s="1" a="1"/>
  <c r="T8" i="13" s="1"/>
  <c r="S5" i="13"/>
  <c r="S6" i="13" s="1" a="1"/>
  <c r="S6" i="13" s="1"/>
  <c r="R5" i="13"/>
  <c r="R7" i="13" s="1" a="1"/>
  <c r="R7" i="13" s="1"/>
  <c r="Q5" i="13"/>
  <c r="Q8" i="13" s="1" a="1"/>
  <c r="Q8" i="13" s="1"/>
  <c r="P5" i="13"/>
  <c r="P13" i="13" s="1" a="1"/>
  <c r="P13" i="13" s="1"/>
  <c r="P3" i="13"/>
  <c r="O3" i="13"/>
  <c r="L15" i="1" l="1" a="1"/>
  <c r="L15" i="1" s="1"/>
  <c r="L22" i="1" a="1"/>
  <c r="L22" i="1" s="1"/>
  <c r="J14" i="6" a="1"/>
  <c r="J14" i="6" s="1"/>
  <c r="L10" i="1" a="1"/>
  <c r="L10" i="1" s="1"/>
  <c r="L20" i="1" a="1"/>
  <c r="L20" i="1" s="1"/>
  <c r="N16" i="11" a="1"/>
  <c r="N16" i="11" s="1"/>
  <c r="N19" i="11" a="1"/>
  <c r="N19" i="11" s="1"/>
  <c r="N21" i="11" a="1"/>
  <c r="N21" i="11" s="1"/>
  <c r="M22" i="6" a="1"/>
  <c r="M22" i="6" s="1"/>
  <c r="J23" i="6" a="1"/>
  <c r="J23" i="6" s="1"/>
  <c r="L23" i="6" a="1"/>
  <c r="L23" i="6" s="1"/>
  <c r="M20" i="6" a="1"/>
  <c r="M20" i="6" s="1"/>
  <c r="N15" i="11" a="1"/>
  <c r="N15" i="11" s="1"/>
  <c r="J18" i="6" a="1"/>
  <c r="J18" i="6" s="1"/>
  <c r="J20" i="6" a="1"/>
  <c r="J20" i="6" s="1"/>
  <c r="N20" i="11" a="1"/>
  <c r="N20" i="11" s="1"/>
  <c r="K23" i="11" a="1"/>
  <c r="K23" i="11" s="1"/>
  <c r="N10" i="11" a="1"/>
  <c r="N10" i="11" s="1"/>
  <c r="N14" i="11" a="1"/>
  <c r="N14" i="11" s="1"/>
  <c r="J22" i="6" a="1"/>
  <c r="J22" i="6" s="1"/>
  <c r="J16" i="6" a="1"/>
  <c r="J16" i="6" s="1"/>
  <c r="J17" i="6" a="1"/>
  <c r="J17" i="6" s="1"/>
  <c r="K10" i="11" a="1"/>
  <c r="K10" i="11" s="1"/>
  <c r="M23" i="6" a="1"/>
  <c r="M23" i="6" s="1"/>
  <c r="N24" i="6" a="1"/>
  <c r="N24" i="6" s="1"/>
  <c r="M24" i="6" a="1"/>
  <c r="M24" i="6" s="1"/>
  <c r="L18" i="6" a="1"/>
  <c r="L18" i="6" s="1"/>
  <c r="K24" i="1" a="1"/>
  <c r="K24" i="1" s="1"/>
  <c r="J19" i="6" a="1"/>
  <c r="J19" i="6" s="1"/>
  <c r="J15" i="6" a="1"/>
  <c r="J15" i="6" s="1"/>
  <c r="K18" i="7" a="1"/>
  <c r="K18" i="7" s="1"/>
  <c r="J24" i="6" a="1"/>
  <c r="J24" i="6" s="1"/>
  <c r="M17" i="6" a="1"/>
  <c r="M17" i="6" s="1"/>
  <c r="J25" i="6" a="1"/>
  <c r="J25" i="6" s="1"/>
  <c r="Q9" i="13" a="1"/>
  <c r="Q9" i="13" s="1"/>
  <c r="M14" i="1" a="1"/>
  <c r="M14" i="1" s="1"/>
  <c r="M19" i="1" a="1"/>
  <c r="M19" i="1" s="1"/>
  <c r="J21" i="1" a="1"/>
  <c r="J21" i="1" s="1"/>
  <c r="T13" i="13" a="1"/>
  <c r="T13" i="13" s="1"/>
  <c r="M10" i="1" a="1"/>
  <c r="M10" i="1" s="1"/>
  <c r="M22" i="1" a="1"/>
  <c r="M22" i="1" s="1"/>
  <c r="L20" i="11" a="1"/>
  <c r="L20" i="11" s="1"/>
  <c r="P6" i="13" a="1"/>
  <c r="P6" i="13" s="1"/>
  <c r="Q13" i="13" a="1"/>
  <c r="Q13" i="13" s="1"/>
  <c r="J14" i="7" a="1"/>
  <c r="J14" i="7" s="1"/>
  <c r="T10" i="13" a="1"/>
  <c r="T10" i="13" s="1"/>
  <c r="S9" i="13" a="1"/>
  <c r="S9" i="13" s="1"/>
  <c r="T7" i="13" a="1"/>
  <c r="T7" i="13" s="1"/>
  <c r="T6" i="13" a="1"/>
  <c r="T6" i="13" s="1"/>
  <c r="K10" i="1" a="1"/>
  <c r="K10" i="1" s="1"/>
  <c r="K15" i="1" a="1"/>
  <c r="K15" i="1" s="1"/>
  <c r="M17" i="1" a="1"/>
  <c r="M17" i="1" s="1"/>
  <c r="K17" i="1" a="1"/>
  <c r="K17" i="1" s="1"/>
  <c r="M24" i="1" a="1"/>
  <c r="M24" i="1" s="1"/>
  <c r="N17" i="11" a="1"/>
  <c r="N17" i="11" s="1"/>
  <c r="K24" i="11" a="1"/>
  <c r="K24" i="11" s="1"/>
  <c r="N18" i="6" a="1"/>
  <c r="N18" i="6" s="1"/>
  <c r="M10" i="6" a="1"/>
  <c r="M10" i="6" s="1"/>
  <c r="L16" i="7" a="1"/>
  <c r="L16" i="7" s="1"/>
  <c r="L21" i="7" a="1"/>
  <c r="L21" i="7" s="1"/>
  <c r="K21" i="7" a="1"/>
  <c r="K21" i="7" s="1"/>
  <c r="R10" i="13" a="1"/>
  <c r="R10" i="13" s="1"/>
  <c r="L15" i="7" a="1"/>
  <c r="L15" i="7" s="1"/>
  <c r="J14" i="1" a="1"/>
  <c r="J14" i="1" s="1"/>
  <c r="K25" i="1" a="1"/>
  <c r="K25" i="1" s="1"/>
  <c r="N20" i="6" a="1"/>
  <c r="N20" i="6" s="1"/>
  <c r="N25" i="6" a="1"/>
  <c r="N25" i="6" s="1"/>
  <c r="L19" i="7" a="1"/>
  <c r="L19" i="7" s="1"/>
  <c r="S7" i="13" a="1"/>
  <c r="S7" i="13" s="1"/>
  <c r="S13" i="13" a="1"/>
  <c r="S13" i="13" s="1"/>
  <c r="J10" i="1" a="1"/>
  <c r="J10" i="1" s="1"/>
  <c r="K19" i="1" a="1"/>
  <c r="K19" i="1" s="1"/>
  <c r="K21" i="1" a="1"/>
  <c r="K21" i="1" s="1"/>
  <c r="J25" i="1" a="1"/>
  <c r="J25" i="1" s="1"/>
  <c r="M25" i="1" a="1"/>
  <c r="M25" i="1" s="1"/>
  <c r="M18" i="11" a="1"/>
  <c r="M18" i="11" s="1"/>
  <c r="N22" i="11" a="1"/>
  <c r="N22" i="11" s="1"/>
  <c r="N22" i="6" a="1"/>
  <c r="N22" i="6" s="1"/>
  <c r="N16" i="7" a="1"/>
  <c r="N16" i="7" s="1"/>
  <c r="L20" i="7" a="1"/>
  <c r="L20" i="7" s="1"/>
  <c r="L24" i="7" a="1"/>
  <c r="L24" i="7" s="1"/>
  <c r="N10" i="6" a="1"/>
  <c r="N10" i="6" s="1"/>
  <c r="S8" i="13" a="1"/>
  <c r="S8" i="13" s="1"/>
  <c r="S10" i="13" a="1"/>
  <c r="S10" i="13" s="1"/>
  <c r="J15" i="7" a="1"/>
  <c r="J15" i="7" s="1"/>
  <c r="M15" i="7" a="1"/>
  <c r="M15" i="7" s="1"/>
  <c r="M19" i="7" a="1"/>
  <c r="M19" i="7" s="1"/>
  <c r="J24" i="7" a="1"/>
  <c r="J24" i="7" s="1"/>
  <c r="K20" i="6" a="1"/>
  <c r="K20" i="6" s="1"/>
  <c r="K21" i="6" a="1"/>
  <c r="K21" i="6" s="1"/>
  <c r="J20" i="1" a="1"/>
  <c r="J20" i="1" s="1"/>
  <c r="J24" i="1" a="1"/>
  <c r="J24" i="1" s="1"/>
  <c r="R9" i="13" a="1"/>
  <c r="R9" i="13" s="1"/>
  <c r="J15" i="1" a="1"/>
  <c r="J15" i="1" s="1"/>
  <c r="K23" i="6" a="1"/>
  <c r="K23" i="6" s="1"/>
  <c r="M10" i="7" a="1"/>
  <c r="M10" i="7" s="1"/>
  <c r="J19" i="7" a="1"/>
  <c r="J19" i="7" s="1"/>
  <c r="J23" i="7" a="1"/>
  <c r="J23" i="7" s="1"/>
  <c r="N25" i="11" a="1"/>
  <c r="N25" i="11" s="1"/>
  <c r="L17" i="6" a="1"/>
  <c r="L17" i="6" s="1"/>
  <c r="K14" i="7" a="1"/>
  <c r="K14" i="7" s="1"/>
  <c r="K17" i="7" a="1"/>
  <c r="K17" i="7" s="1"/>
  <c r="J20" i="7" a="1"/>
  <c r="J20" i="7" s="1"/>
  <c r="J22" i="7" a="1"/>
  <c r="J22" i="7" s="1"/>
  <c r="K10" i="6" a="1"/>
  <c r="K10" i="6" s="1"/>
  <c r="J19" i="1" a="1"/>
  <c r="J19" i="1" s="1"/>
  <c r="J22" i="1" a="1"/>
  <c r="J22" i="1" s="1"/>
  <c r="K19" i="6" a="1"/>
  <c r="K19" i="6" s="1"/>
  <c r="J10" i="7" a="1"/>
  <c r="J10" i="7" s="1"/>
  <c r="K15" i="7" a="1"/>
  <c r="K15" i="7" s="1"/>
  <c r="K22" i="7" a="1"/>
  <c r="K22" i="7" s="1"/>
  <c r="T9" i="13" a="1"/>
  <c r="T9" i="13" s="1"/>
  <c r="K16" i="1" a="1"/>
  <c r="K16" i="1" s="1"/>
  <c r="N18" i="11" a="1"/>
  <c r="N18" i="11" s="1"/>
  <c r="N24" i="11" a="1"/>
  <c r="N24" i="11" s="1"/>
  <c r="K17" i="6" a="1"/>
  <c r="K17" i="6" s="1"/>
  <c r="L21" i="6" a="1"/>
  <c r="L21" i="6" s="1"/>
  <c r="K18" i="6" a="1"/>
  <c r="K18" i="6" s="1"/>
  <c r="K15" i="6" a="1"/>
  <c r="K15" i="6" s="1"/>
  <c r="J21" i="7" a="1"/>
  <c r="J21" i="7" s="1"/>
  <c r="M18" i="7" a="1"/>
  <c r="M18" i="7" s="1"/>
  <c r="M24" i="7" a="1"/>
  <c r="M24" i="7" s="1"/>
  <c r="J18" i="1" a="1"/>
  <c r="J18" i="1" s="1"/>
  <c r="L19" i="6" a="1"/>
  <c r="L19" i="6" s="1"/>
  <c r="L16" i="1" a="1"/>
  <c r="L16" i="1" s="1"/>
  <c r="K20" i="1" a="1"/>
  <c r="K20" i="1" s="1"/>
  <c r="L19" i="1" a="1"/>
  <c r="L19" i="1" s="1"/>
  <c r="L23" i="1" a="1"/>
  <c r="L23" i="1" s="1"/>
  <c r="N16" i="6" a="1"/>
  <c r="N16" i="6" s="1"/>
  <c r="L20" i="6" a="1"/>
  <c r="L20" i="6" s="1"/>
  <c r="N21" i="6" a="1"/>
  <c r="N21" i="6" s="1"/>
  <c r="M25" i="6" a="1"/>
  <c r="M25" i="6" s="1"/>
  <c r="K10" i="7" a="1"/>
  <c r="K10" i="7" s="1"/>
  <c r="K23" i="7" a="1"/>
  <c r="K23" i="7" s="1"/>
  <c r="K25" i="7" a="1"/>
  <c r="K25" i="7" s="1"/>
  <c r="J16" i="7" a="1"/>
  <c r="J16" i="7" s="1"/>
  <c r="R6" i="13" a="1"/>
  <c r="R6" i="13" s="1"/>
  <c r="J16" i="1" a="1"/>
  <c r="J16" i="1" s="1"/>
  <c r="L17" i="1" a="1"/>
  <c r="L17" i="1" s="1"/>
  <c r="J23" i="1" a="1"/>
  <c r="J23" i="1" s="1"/>
  <c r="M23" i="11" a="1"/>
  <c r="M23" i="11" s="1"/>
  <c r="K22" i="6" a="1"/>
  <c r="K22" i="6" s="1"/>
  <c r="K24" i="6" a="1"/>
  <c r="K24" i="6" s="1"/>
  <c r="K16" i="7" a="1"/>
  <c r="K16" i="7" s="1"/>
  <c r="L14" i="7" a="1"/>
  <c r="L14" i="7" s="1"/>
  <c r="K20" i="7" a="1"/>
  <c r="K20" i="7" s="1"/>
  <c r="M22" i="7" a="1"/>
  <c r="M22" i="7" s="1"/>
  <c r="M17" i="11" a="1"/>
  <c r="M17" i="11" s="1"/>
  <c r="L22" i="6" a="1"/>
  <c r="L22" i="6" s="1"/>
  <c r="J17" i="7" a="1"/>
  <c r="J17" i="7" s="1"/>
  <c r="M21" i="7" a="1"/>
  <c r="M21" i="7" s="1"/>
  <c r="R13" i="13" a="1"/>
  <c r="R13" i="13" s="1"/>
  <c r="L18" i="1" a="1"/>
  <c r="L18" i="1" s="1"/>
  <c r="N19" i="6" a="1"/>
  <c r="N19" i="6" s="1"/>
  <c r="M21" i="6" a="1"/>
  <c r="M21" i="6" s="1"/>
  <c r="N23" i="6" a="1"/>
  <c r="N23" i="6" s="1"/>
  <c r="M14" i="6" a="1"/>
  <c r="M14" i="6" s="1"/>
  <c r="M17" i="7" a="1"/>
  <c r="M17" i="7" s="1"/>
  <c r="M16" i="7" a="1"/>
  <c r="M16" i="7" s="1"/>
  <c r="L18" i="7" a="1"/>
  <c r="L18" i="7" s="1"/>
  <c r="N16" i="1" a="1"/>
  <c r="N16" i="1" s="1"/>
  <c r="K19" i="11" a="1"/>
  <c r="K19" i="11" s="1"/>
  <c r="K16" i="11" a="1"/>
  <c r="K16" i="11" s="1"/>
  <c r="K14" i="11" a="1"/>
  <c r="K14" i="11" s="1"/>
  <c r="N17" i="1" a="1"/>
  <c r="N17" i="1" s="1"/>
  <c r="N24" i="1" a="1"/>
  <c r="N24" i="1" s="1"/>
  <c r="M21" i="11" a="1"/>
  <c r="M21" i="11" s="1"/>
  <c r="M10" i="11" a="1"/>
  <c r="M10" i="11" s="1"/>
  <c r="M22" i="11" a="1"/>
  <c r="M22" i="11" s="1"/>
  <c r="M25" i="11" a="1"/>
  <c r="M25" i="11" s="1"/>
  <c r="N15" i="1" a="1"/>
  <c r="N15" i="1" s="1"/>
  <c r="N22" i="1" a="1"/>
  <c r="N22" i="1" s="1"/>
  <c r="N20" i="1" a="1"/>
  <c r="N20" i="1" s="1"/>
  <c r="L15" i="11" a="1"/>
  <c r="L15" i="11" s="1"/>
  <c r="K22" i="11" a="1"/>
  <c r="K22" i="11" s="1"/>
  <c r="P7" i="13" a="1"/>
  <c r="P7" i="13" s="1"/>
  <c r="P8" i="13" a="1"/>
  <c r="P8" i="13" s="1"/>
  <c r="P9" i="13" a="1"/>
  <c r="P9" i="13" s="1"/>
  <c r="L16" i="11" a="1"/>
  <c r="L16" i="11" s="1"/>
  <c r="M14" i="11" a="1"/>
  <c r="M14" i="11" s="1"/>
  <c r="N18" i="1" a="1"/>
  <c r="N18" i="1" s="1"/>
  <c r="J21" i="11" a="1"/>
  <c r="J21" i="11" s="1"/>
  <c r="J16" i="11" a="1"/>
  <c r="J16" i="11" s="1"/>
  <c r="J19" i="11" a="1"/>
  <c r="J19" i="11" s="1"/>
  <c r="J23" i="11" a="1"/>
  <c r="J23" i="11" s="1"/>
  <c r="J18" i="11" a="1"/>
  <c r="J18" i="11" s="1"/>
  <c r="K17" i="11" a="1"/>
  <c r="K17" i="11" s="1"/>
  <c r="L18" i="11" a="1"/>
  <c r="L18" i="11" s="1"/>
  <c r="L19" i="11" a="1"/>
  <c r="L19" i="11" s="1"/>
  <c r="L23" i="11" a="1"/>
  <c r="L23" i="11" s="1"/>
  <c r="L25" i="11" a="1"/>
  <c r="L25" i="11" s="1"/>
  <c r="L17" i="11" a="1"/>
  <c r="L17" i="11" s="1"/>
  <c r="L10" i="11" a="1"/>
  <c r="L10" i="11" s="1"/>
  <c r="N14" i="1" a="1"/>
  <c r="N14" i="1" s="1"/>
  <c r="K25" i="11" a="1"/>
  <c r="K25" i="11" s="1"/>
  <c r="K21" i="11" a="1"/>
  <c r="K21" i="11" s="1"/>
  <c r="N25" i="1" a="1"/>
  <c r="N25" i="1" s="1"/>
  <c r="M16" i="11" a="1"/>
  <c r="M16" i="11" s="1"/>
  <c r="J20" i="11" a="1"/>
  <c r="J20" i="11" s="1"/>
  <c r="K20" i="11" a="1"/>
  <c r="K20" i="11" s="1"/>
  <c r="J25" i="11" a="1"/>
  <c r="J25" i="11" s="1"/>
  <c r="R8" i="13" a="1"/>
  <c r="R8" i="13" s="1"/>
  <c r="M15" i="11" a="1"/>
  <c r="M15" i="11" s="1"/>
  <c r="M19" i="11" a="1"/>
  <c r="M19" i="11" s="1"/>
  <c r="L24" i="11" a="1"/>
  <c r="L24" i="11" s="1"/>
  <c r="L14" i="11" a="1"/>
  <c r="L14" i="11" s="1"/>
  <c r="M20" i="11" a="1"/>
  <c r="M20" i="11" s="1"/>
  <c r="Q10" i="13" a="1"/>
  <c r="Q10" i="13" s="1"/>
  <c r="Q7" i="13" a="1"/>
  <c r="Q7" i="13" s="1"/>
  <c r="L22" i="11" a="1"/>
  <c r="L22" i="11" s="1"/>
  <c r="Q6" i="13" a="1"/>
  <c r="Q6" i="13" s="1"/>
  <c r="P10" i="13" a="1"/>
  <c r="P10" i="13" s="1"/>
  <c r="K15" i="11" a="1"/>
  <c r="K15" i="11" s="1"/>
  <c r="J17" i="11" a="1"/>
  <c r="J17" i="11" s="1"/>
  <c r="J22" i="11" a="1"/>
  <c r="J22" i="11" s="1"/>
  <c r="J14" i="11" a="1"/>
  <c r="J14" i="11" s="1"/>
  <c r="N23" i="1" a="1"/>
  <c r="N23" i="1" s="1"/>
  <c r="N19" i="1" a="1"/>
  <c r="N19" i="1" s="1"/>
  <c r="N10" i="1" a="1"/>
  <c r="N10" i="1" s="1"/>
  <c r="J10" i="11" a="1"/>
  <c r="J10" i="11" s="1"/>
  <c r="J15" i="11" a="1"/>
  <c r="J15" i="11" s="1"/>
  <c r="K25" i="6" a="1"/>
  <c r="K25" i="6" s="1"/>
  <c r="K14" i="6" a="1"/>
  <c r="K14" i="6" s="1"/>
  <c r="N14" i="6" a="1"/>
  <c r="N14" i="6" s="1"/>
  <c r="L16" i="6" a="1"/>
  <c r="L16" i="6" s="1"/>
  <c r="L25" i="6" a="1"/>
  <c r="L25" i="6" s="1"/>
  <c r="L14" i="6" a="1"/>
  <c r="L14" i="6" s="1"/>
  <c r="M16" i="6" a="1"/>
  <c r="M16" i="6" s="1"/>
  <c r="J18" i="7" a="1"/>
  <c r="J18" i="7" s="1"/>
  <c r="T14" i="13" l="1"/>
  <c r="S14" i="13"/>
  <c r="R14" i="13"/>
  <c r="Q14" i="13"/>
  <c r="P14" i="13"/>
  <c r="T12" i="13"/>
  <c r="S12" i="13"/>
  <c r="R12" i="13"/>
  <c r="Q12" i="13"/>
  <c r="P12" i="13"/>
  <c r="Q30" i="12"/>
  <c r="Q6" i="12" l="1"/>
  <c r="F5" i="13" l="1"/>
  <c r="E5" i="13" l="1"/>
  <c r="C5" i="13"/>
  <c r="B5" i="13"/>
  <c r="A3" i="13"/>
  <c r="D5" i="13"/>
  <c r="B3" i="13" l="1"/>
  <c r="J9" i="6" l="1"/>
  <c r="K9" i="6" s="1"/>
  <c r="J9" i="7"/>
  <c r="K9" i="7" s="1"/>
  <c r="K26" i="1" l="1"/>
  <c r="K27" i="1" s="1"/>
  <c r="N26" i="6"/>
  <c r="M26" i="1"/>
  <c r="J9" i="11"/>
  <c r="K9" i="11" s="1"/>
  <c r="J26" i="11"/>
  <c r="J27" i="11" s="1"/>
  <c r="N26" i="11"/>
  <c r="K26" i="7"/>
  <c r="L26" i="6"/>
  <c r="N26" i="1"/>
  <c r="L26" i="1"/>
  <c r="M26" i="7"/>
  <c r="M26" i="6"/>
  <c r="L26" i="7"/>
  <c r="J26" i="7"/>
  <c r="J27" i="7" s="1"/>
  <c r="M26" i="11"/>
  <c r="J26" i="6"/>
  <c r="J27" i="6" s="1"/>
  <c r="L26" i="11"/>
  <c r="N26" i="7"/>
  <c r="K26" i="11"/>
  <c r="J9" i="1"/>
  <c r="J26" i="1"/>
  <c r="K26" i="6"/>
  <c r="K28" i="6" l="1"/>
  <c r="K28" i="7"/>
  <c r="M28" i="1"/>
  <c r="N28" i="11"/>
  <c r="L28" i="6"/>
  <c r="J29" i="7"/>
  <c r="J28" i="7"/>
  <c r="M28" i="7"/>
  <c r="L28" i="7"/>
  <c r="N28" i="7"/>
  <c r="N28" i="6"/>
  <c r="M28" i="6"/>
  <c r="J29" i="6"/>
  <c r="J28" i="6"/>
  <c r="J29" i="11"/>
  <c r="J28" i="11"/>
  <c r="K28" i="11"/>
  <c r="L28" i="11"/>
  <c r="M28" i="11"/>
  <c r="N28" i="1"/>
  <c r="L28" i="1"/>
  <c r="J27" i="1"/>
  <c r="K28" i="1"/>
  <c r="K9" i="1"/>
  <c r="K29" i="1"/>
  <c r="N27" i="1"/>
  <c r="N29" i="1" s="1"/>
  <c r="N27" i="11"/>
  <c r="N29" i="11" s="1"/>
  <c r="L27" i="11"/>
  <c r="L29" i="11" s="1"/>
  <c r="N27" i="7"/>
  <c r="N29" i="7" s="1"/>
  <c r="L27" i="6"/>
  <c r="L29" i="6" s="1"/>
  <c r="K27" i="6"/>
  <c r="K29" i="6" s="1"/>
  <c r="L27" i="7"/>
  <c r="L29" i="7" s="1"/>
  <c r="M27" i="6"/>
  <c r="M29" i="6" s="1"/>
  <c r="M27" i="1"/>
  <c r="M29" i="1" s="1"/>
  <c r="L27" i="1"/>
  <c r="L29" i="1" s="1"/>
  <c r="N27" i="6"/>
  <c r="N29" i="6" s="1"/>
  <c r="K27" i="11"/>
  <c r="K29" i="11" s="1"/>
  <c r="M27" i="11"/>
  <c r="M29" i="11" s="1"/>
  <c r="K27" i="7"/>
  <c r="K29" i="7" s="1"/>
  <c r="M27" i="7"/>
  <c r="M29" i="7" s="1"/>
  <c r="J29" i="1" l="1"/>
  <c r="J28" i="1"/>
  <c r="L6" i="13" l="1" a="1"/>
  <c r="L6" i="13" s="1"/>
  <c r="E6" i="13" s="1"/>
  <c r="J13" i="13" a="1"/>
  <c r="J13" i="13" s="1"/>
  <c r="J14" i="13" s="1"/>
  <c r="L10" i="13" l="1" a="1"/>
  <c r="L10" i="13" s="1"/>
  <c r="L12" i="13" s="1"/>
  <c r="I9" i="13" a="1"/>
  <c r="I9" i="13" s="1"/>
  <c r="B9" i="13" s="1"/>
  <c r="I7" i="13" a="1"/>
  <c r="I7" i="13" s="1"/>
  <c r="B7" i="13" s="1"/>
  <c r="L9" i="13" a="1"/>
  <c r="L9" i="13" s="1"/>
  <c r="E9" i="13" s="1"/>
  <c r="J7" i="13" a="1"/>
  <c r="J7" i="13" s="1"/>
  <c r="C7" i="13" s="1"/>
  <c r="M7" i="13" a="1"/>
  <c r="M7" i="13" s="1"/>
  <c r="F7" i="13" s="1"/>
  <c r="M10" i="13" a="1"/>
  <c r="M10" i="13" s="1"/>
  <c r="M12" i="13" s="1"/>
  <c r="I6" i="13" a="1"/>
  <c r="I6" i="13" s="1"/>
  <c r="B6" i="13" s="1"/>
  <c r="M9" i="13" a="1"/>
  <c r="M9" i="13" s="1"/>
  <c r="F9" i="13" s="1"/>
  <c r="I8" i="13" a="1"/>
  <c r="I8" i="13" s="1"/>
  <c r="B8" i="13" s="1"/>
  <c r="K13" i="13" a="1"/>
  <c r="K13" i="13" s="1"/>
  <c r="K14" i="13" s="1"/>
  <c r="K7" i="13" a="1"/>
  <c r="K7" i="13" s="1"/>
  <c r="D7" i="13" s="1"/>
  <c r="I10" i="13" a="1"/>
  <c r="I10" i="13" s="1"/>
  <c r="I12" i="13" s="1"/>
  <c r="J6" i="13" a="1"/>
  <c r="J6" i="13" s="1"/>
  <c r="C6" i="13" s="1"/>
  <c r="L7" i="13" a="1"/>
  <c r="L7" i="13" s="1"/>
  <c r="E7" i="13" s="1"/>
  <c r="J10" i="13" a="1"/>
  <c r="J10" i="13" s="1"/>
  <c r="J12" i="13" s="1"/>
  <c r="L13" i="13" a="1"/>
  <c r="L13" i="13" s="1"/>
  <c r="L14" i="13" s="1"/>
  <c r="K8" i="13" a="1"/>
  <c r="K8" i="13" s="1"/>
  <c r="D8" i="13" s="1"/>
  <c r="J8" i="13" a="1"/>
  <c r="J8" i="13" s="1"/>
  <c r="C8" i="13" s="1"/>
  <c r="M13" i="13" a="1"/>
  <c r="M13" i="13" s="1"/>
  <c r="M14" i="13" s="1"/>
  <c r="L8" i="13" a="1"/>
  <c r="L8" i="13" s="1"/>
  <c r="E8" i="13" s="1"/>
  <c r="J9" i="13" a="1"/>
  <c r="J9" i="13" s="1"/>
  <c r="C9" i="13" s="1"/>
  <c r="K9" i="13" a="1"/>
  <c r="K9" i="13" s="1"/>
  <c r="D9" i="13" s="1"/>
  <c r="K10" i="13" a="1"/>
  <c r="K10" i="13" s="1"/>
  <c r="K12" i="13" s="1"/>
  <c r="M6" i="13" a="1"/>
  <c r="M6" i="13" s="1"/>
  <c r="F6" i="13" s="1"/>
  <c r="M8" i="13" a="1"/>
  <c r="M8" i="13" s="1"/>
  <c r="F8" i="13" s="1"/>
  <c r="I13" i="13" a="1"/>
  <c r="I13" i="13" s="1"/>
  <c r="I14" i="13" s="1"/>
  <c r="K6" i="13" a="1"/>
  <c r="K6" i="13" s="1"/>
  <c r="D6" i="13" s="1"/>
  <c r="E10" i="13" l="1"/>
  <c r="E12" i="13" s="1"/>
  <c r="F10" i="13"/>
  <c r="F12" i="13" s="1"/>
  <c r="B10" i="13"/>
  <c r="C10" i="13"/>
  <c r="C12" i="13" s="1"/>
  <c r="D10" i="13"/>
  <c r="D12" i="13" s="1"/>
  <c r="B13" i="13" l="1"/>
  <c r="B12" i="13"/>
  <c r="B14" i="13" l="1"/>
  <c r="C13" i="13"/>
  <c r="C14" i="13" l="1"/>
  <c r="D13" i="13"/>
  <c r="E13" i="13" l="1"/>
  <c r="E14" i="13" s="1"/>
  <c r="D14" i="13"/>
  <c r="F13" i="13"/>
  <c r="F14" i="13" s="1"/>
  <c r="E18" i="6" l="1" a="1"/>
  <c r="E18" i="6" s="1"/>
  <c r="C10" i="1" a="1"/>
  <c r="C10" i="1" s="1"/>
  <c r="F20" i="11" a="1"/>
  <c r="F20" i="11" s="1"/>
  <c r="D23" i="11" a="1"/>
  <c r="D23" i="11" s="1"/>
  <c r="E25" i="1" a="1"/>
  <c r="E25" i="1" s="1"/>
  <c r="E22" i="11" l="1" a="1"/>
  <c r="E22" i="11" s="1"/>
  <c r="D23" i="6" a="1"/>
  <c r="D23" i="6" s="1"/>
  <c r="C20" i="6" a="1"/>
  <c r="C20" i="6" s="1"/>
  <c r="C19" i="1" a="1"/>
  <c r="C19" i="1" s="1"/>
  <c r="E18" i="11" a="1"/>
  <c r="E18" i="11" s="1"/>
  <c r="D20" i="1" a="1"/>
  <c r="D20" i="1" s="1"/>
  <c r="C10" i="11" a="1"/>
  <c r="C10" i="11" s="1"/>
  <c r="D20" i="6" a="1"/>
  <c r="D20" i="6" s="1"/>
  <c r="G24" i="1" a="1"/>
  <c r="G24" i="1" s="1"/>
  <c r="G20" i="7" a="1"/>
  <c r="G20" i="7" s="1"/>
  <c r="D10" i="11" a="1"/>
  <c r="D10" i="11" s="1"/>
  <c r="G21" i="7" a="1"/>
  <c r="G21" i="7" s="1"/>
  <c r="G25" i="7" a="1"/>
  <c r="G25" i="7" s="1"/>
  <c r="F15" i="7" a="1"/>
  <c r="F15" i="7" s="1"/>
  <c r="C21" i="7" a="1"/>
  <c r="C21" i="7" s="1"/>
  <c r="D22" i="7" a="1"/>
  <c r="D22" i="7" s="1"/>
  <c r="E16" i="11" a="1"/>
  <c r="E16" i="11" s="1"/>
  <c r="F23" i="6" a="1"/>
  <c r="F23" i="6" s="1"/>
  <c r="C17" i="11" a="1"/>
  <c r="C17" i="11" s="1"/>
  <c r="F21" i="6" a="1"/>
  <c r="F21" i="6" s="1"/>
  <c r="E14" i="11" a="1"/>
  <c r="E14" i="11" s="1"/>
  <c r="C21" i="6" a="1"/>
  <c r="C21" i="6" s="1"/>
  <c r="G14" i="11" a="1"/>
  <c r="G14" i="11" s="1"/>
  <c r="C18" i="11" a="1"/>
  <c r="C18" i="11" s="1"/>
  <c r="D24" i="1" a="1"/>
  <c r="D24" i="1" s="1"/>
  <c r="D21" i="1" a="1"/>
  <c r="D21" i="1" s="1"/>
  <c r="G18" i="1" a="1"/>
  <c r="G18" i="1" s="1"/>
  <c r="E16" i="1" a="1"/>
  <c r="E16" i="1" s="1"/>
  <c r="C14" i="6" a="1"/>
  <c r="C14" i="6" s="1"/>
  <c r="F10" i="1" a="1"/>
  <c r="F10" i="1" s="1"/>
  <c r="E15" i="6" a="1"/>
  <c r="E15" i="6" s="1"/>
  <c r="G16" i="11" a="1"/>
  <c r="G16" i="11" s="1"/>
  <c r="F25" i="6" a="1"/>
  <c r="F25" i="6" s="1"/>
  <c r="C21" i="11" a="1"/>
  <c r="C21" i="11" s="1"/>
  <c r="G19" i="6" a="1"/>
  <c r="G19" i="6" s="1"/>
  <c r="E16" i="6" a="1"/>
  <c r="E16" i="6" s="1"/>
  <c r="F23" i="11" a="1"/>
  <c r="F23" i="11" s="1"/>
  <c r="E17" i="6" a="1"/>
  <c r="E17" i="6" s="1"/>
  <c r="F19" i="11" a="1"/>
  <c r="F19" i="11" s="1"/>
  <c r="C25" i="11" a="1"/>
  <c r="C25" i="11" s="1"/>
  <c r="F21" i="7" a="1"/>
  <c r="F21" i="7" s="1"/>
  <c r="G15" i="1" a="1"/>
  <c r="G15" i="1" s="1"/>
  <c r="G19" i="11" a="1"/>
  <c r="G19" i="11" s="1"/>
  <c r="C20" i="11" a="1"/>
  <c r="C20" i="11" s="1"/>
  <c r="C20" i="1" a="1"/>
  <c r="C20" i="1" s="1"/>
  <c r="G24" i="7" a="1"/>
  <c r="G24" i="7" s="1"/>
  <c r="D10" i="6" a="1"/>
  <c r="D10" i="6" s="1"/>
  <c r="E19" i="11" a="1"/>
  <c r="E19" i="11" s="1"/>
  <c r="C24" i="11" a="1"/>
  <c r="C24" i="11" s="1"/>
  <c r="D19" i="6" a="1"/>
  <c r="D19" i="6" s="1"/>
  <c r="G17" i="6" a="1"/>
  <c r="G17" i="6" s="1"/>
  <c r="G22" i="11" a="1"/>
  <c r="G22" i="11" s="1"/>
  <c r="E17" i="7" a="1"/>
  <c r="E17" i="7" s="1"/>
  <c r="F17" i="11" a="1"/>
  <c r="F17" i="11" s="1"/>
  <c r="F17" i="1" a="1"/>
  <c r="F17" i="1" s="1"/>
  <c r="G24" i="6" a="1"/>
  <c r="G24" i="6" s="1"/>
  <c r="D14" i="7" a="1"/>
  <c r="D14" i="7" s="1"/>
  <c r="G21" i="6" a="1"/>
  <c r="G21" i="6" s="1"/>
  <c r="F25" i="11" a="1"/>
  <c r="F25" i="11" s="1"/>
  <c r="F25" i="1" a="1"/>
  <c r="F25" i="1" s="1"/>
  <c r="E20" i="7" a="1"/>
  <c r="E20" i="7" s="1"/>
  <c r="F15" i="6" a="1"/>
  <c r="F15" i="6" s="1"/>
  <c r="G14" i="7" a="1"/>
  <c r="G14" i="7" s="1"/>
  <c r="D25" i="11" a="1"/>
  <c r="D25" i="11" s="1"/>
  <c r="E23" i="7" a="1"/>
  <c r="E23" i="7" s="1"/>
  <c r="F18" i="11" a="1"/>
  <c r="F18" i="11" s="1"/>
  <c r="F24" i="6" a="1"/>
  <c r="F24" i="6" s="1"/>
  <c r="D18" i="6" a="1"/>
  <c r="D18" i="6" s="1"/>
  <c r="G10" i="6" a="1"/>
  <c r="G10" i="6" s="1"/>
  <c r="G22" i="7" a="1"/>
  <c r="G22" i="7" s="1"/>
  <c r="G18" i="7" a="1"/>
  <c r="G18" i="7" s="1"/>
  <c r="D16" i="6" a="1"/>
  <c r="D16" i="6" s="1"/>
  <c r="E19" i="1" a="1"/>
  <c r="E19" i="1" s="1"/>
  <c r="C25" i="7" a="1"/>
  <c r="C25" i="7" s="1"/>
  <c r="G18" i="6" a="1"/>
  <c r="G18" i="6" s="1"/>
  <c r="G20" i="1" a="1"/>
  <c r="G20" i="1" s="1"/>
  <c r="G20" i="11" a="1"/>
  <c r="G20" i="11" s="1"/>
  <c r="D22" i="11" a="1"/>
  <c r="D22" i="11" s="1"/>
  <c r="F20" i="7" a="1"/>
  <c r="F20" i="7" s="1"/>
  <c r="C25" i="1" a="1"/>
  <c r="C25" i="1" s="1"/>
  <c r="C15" i="11" a="1"/>
  <c r="C15" i="11" s="1"/>
  <c r="F22" i="6" a="1"/>
  <c r="F22" i="6" s="1"/>
  <c r="E21" i="1" a="1"/>
  <c r="E21" i="1" s="1"/>
  <c r="D22" i="6" a="1"/>
  <c r="D22" i="6" s="1"/>
  <c r="E15" i="11" a="1"/>
  <c r="E15" i="11" s="1"/>
  <c r="C10" i="7" a="1"/>
  <c r="C10" i="7" s="1"/>
  <c r="F24" i="1" a="1"/>
  <c r="F24" i="1" s="1"/>
  <c r="C17" i="1" a="1"/>
  <c r="C17" i="1" s="1"/>
  <c r="E18" i="1" a="1"/>
  <c r="E18" i="1" s="1"/>
  <c r="E20" i="6" a="1"/>
  <c r="E20" i="6" s="1"/>
  <c r="C14" i="7" a="1"/>
  <c r="C14" i="7" s="1"/>
  <c r="G10" i="11" a="1"/>
  <c r="G10" i="11" s="1"/>
  <c r="G22" i="1" a="1"/>
  <c r="G22" i="1" s="1"/>
  <c r="D14" i="6" a="1"/>
  <c r="D14" i="6" s="1"/>
  <c r="C19" i="6" a="1"/>
  <c r="C19" i="6" s="1"/>
  <c r="D25" i="7" a="1"/>
  <c r="D25" i="7" s="1"/>
  <c r="C24" i="1" a="1"/>
  <c r="C24" i="1" s="1"/>
  <c r="C22" i="7" a="1"/>
  <c r="C22" i="7" s="1"/>
  <c r="D25" i="6" a="1"/>
  <c r="D25" i="6" s="1"/>
  <c r="C25" i="6" a="1"/>
  <c r="C25" i="6" s="1"/>
  <c r="F20" i="1" a="1"/>
  <c r="F20" i="1" s="1"/>
  <c r="E19" i="7" a="1"/>
  <c r="E19" i="7" s="1"/>
  <c r="E22" i="6" a="1"/>
  <c r="E22" i="6" s="1"/>
  <c r="E24" i="6" a="1"/>
  <c r="E24" i="6" s="1"/>
  <c r="G17" i="1" a="1"/>
  <c r="G17" i="1" s="1"/>
  <c r="G19" i="1" a="1"/>
  <c r="G19" i="1" s="1"/>
  <c r="F20" i="6" a="1"/>
  <c r="F20" i="6" s="1"/>
  <c r="C22" i="11" a="1"/>
  <c r="C22" i="11" s="1"/>
  <c r="D20" i="7" a="1"/>
  <c r="D20" i="7" s="1"/>
  <c r="E24" i="11" a="1"/>
  <c r="E24" i="11" s="1"/>
  <c r="G21" i="11" a="1"/>
  <c r="G21" i="11" s="1"/>
  <c r="C18" i="7" a="1"/>
  <c r="C18" i="7" s="1"/>
  <c r="F25" i="7" a="1"/>
  <c r="F25" i="7" s="1"/>
  <c r="F17" i="6" a="1"/>
  <c r="F17" i="6" s="1"/>
  <c r="D24" i="6" a="1"/>
  <c r="D24" i="6" s="1"/>
  <c r="D21" i="11" a="1"/>
  <c r="D21" i="11" s="1"/>
  <c r="E10" i="1" a="1"/>
  <c r="E10" i="1" s="1"/>
  <c r="C18" i="1" a="1"/>
  <c r="C18" i="1" s="1"/>
  <c r="G16" i="1" a="1"/>
  <c r="G16" i="1" s="1"/>
  <c r="E10" i="7" a="1"/>
  <c r="E10" i="7" s="1"/>
  <c r="G20" i="6" a="1"/>
  <c r="G20" i="6" s="1"/>
  <c r="D19" i="1" a="1"/>
  <c r="D19" i="1" s="1"/>
  <c r="E25" i="7" a="1"/>
  <c r="E25" i="7" s="1"/>
  <c r="C22" i="1" a="1"/>
  <c r="C22" i="1" s="1"/>
  <c r="F21" i="1" a="1"/>
  <c r="F21" i="1" s="1"/>
  <c r="C19" i="7" a="1"/>
  <c r="C19" i="7" s="1"/>
  <c r="E21" i="7" a="1"/>
  <c r="E21" i="7" s="1"/>
  <c r="F22" i="11" a="1"/>
  <c r="F22" i="11" s="1"/>
  <c r="F16" i="7" a="1"/>
  <c r="F16" i="7" s="1"/>
  <c r="C14" i="11" a="1"/>
  <c r="C14" i="11" s="1"/>
  <c r="G22" i="6" a="1"/>
  <c r="G22" i="6" s="1"/>
  <c r="E10" i="11" a="1"/>
  <c r="E10" i="11" s="1"/>
  <c r="G14" i="1" a="1"/>
  <c r="G14" i="1" s="1"/>
  <c r="G17" i="11" a="1"/>
  <c r="G17" i="11" s="1"/>
  <c r="F10" i="7" a="1"/>
  <c r="F10" i="7" s="1"/>
  <c r="C23" i="6" a="1"/>
  <c r="C23" i="6" s="1"/>
  <c r="D17" i="1" a="1"/>
  <c r="D17" i="1" s="1"/>
  <c r="E22" i="7" a="1"/>
  <c r="E22" i="7" s="1"/>
  <c r="E10" i="6" a="1"/>
  <c r="E10" i="6" s="1"/>
  <c r="G15" i="7" a="1"/>
  <c r="G15" i="7" s="1"/>
  <c r="G25" i="11" a="1"/>
  <c r="G25" i="11" s="1"/>
  <c r="C23" i="1" a="1"/>
  <c r="C23" i="1" s="1"/>
  <c r="G21" i="1" a="1"/>
  <c r="G21" i="1" s="1"/>
  <c r="D19" i="7" a="1"/>
  <c r="D19" i="7" s="1"/>
  <c r="G19" i="7" a="1"/>
  <c r="G19" i="7" s="1"/>
  <c r="E21" i="6" a="1"/>
  <c r="E21" i="6" s="1"/>
  <c r="D18" i="7" a="1"/>
  <c r="D18" i="7" s="1"/>
  <c r="F16" i="1" a="1"/>
  <c r="F16" i="1" s="1"/>
  <c r="D18" i="1" a="1"/>
  <c r="D18" i="1" s="1"/>
  <c r="C24" i="6" a="1"/>
  <c r="C24" i="6" s="1"/>
  <c r="D19" i="11" a="1"/>
  <c r="D19" i="11" s="1"/>
  <c r="F10" i="6" a="1"/>
  <c r="F10" i="6" s="1"/>
  <c r="C17" i="7" a="1"/>
  <c r="C17" i="7" s="1"/>
  <c r="F19" i="6" a="1"/>
  <c r="F19" i="6" s="1"/>
  <c r="C21" i="1" a="1"/>
  <c r="C21" i="1" s="1"/>
  <c r="E20" i="1" a="1"/>
  <c r="E20" i="1" s="1"/>
  <c r="E15" i="1" a="1"/>
  <c r="E15" i="1" s="1"/>
  <c r="F23" i="1" a="1"/>
  <c r="F23" i="1" s="1"/>
  <c r="F14" i="7" a="1"/>
  <c r="F14" i="7" s="1"/>
  <c r="F21" i="11" a="1"/>
  <c r="F21" i="11" s="1"/>
  <c r="D14" i="1" a="1"/>
  <c r="D14" i="1" s="1"/>
  <c r="C18" i="6" a="1"/>
  <c r="C18" i="6" s="1"/>
  <c r="D23" i="1" a="1"/>
  <c r="D23" i="1" s="1"/>
  <c r="D25" i="1" a="1"/>
  <c r="D25" i="1" s="1"/>
  <c r="D15" i="1" a="1"/>
  <c r="D15" i="1" s="1"/>
  <c r="F14" i="1" a="1"/>
  <c r="F14" i="1" s="1"/>
  <c r="G17" i="7" a="1"/>
  <c r="G17" i="7" s="1"/>
  <c r="F14" i="11" a="1"/>
  <c r="F14" i="11" s="1"/>
  <c r="F18" i="6" a="1"/>
  <c r="F18" i="6" s="1"/>
  <c r="G15" i="11" a="1"/>
  <c r="G15" i="11" s="1"/>
  <c r="G14" i="6" a="1"/>
  <c r="G14" i="6" s="1"/>
  <c r="C16" i="11" a="1"/>
  <c r="C16" i="11" s="1"/>
  <c r="F18" i="7" a="1"/>
  <c r="F18" i="7" s="1"/>
  <c r="D21" i="6" a="1"/>
  <c r="D21" i="6" s="1"/>
  <c r="G15" i="6" a="1"/>
  <c r="G15" i="6" s="1"/>
  <c r="F24" i="7" a="1"/>
  <c r="F24" i="7" s="1"/>
  <c r="G25" i="1" a="1"/>
  <c r="G25" i="1" s="1"/>
  <c r="D18" i="11" a="1"/>
  <c r="D18" i="11" s="1"/>
  <c r="C23" i="7" a="1"/>
  <c r="C23" i="7" s="1"/>
  <c r="G16" i="7" a="1"/>
  <c r="G16" i="7" s="1"/>
  <c r="F24" i="11" a="1"/>
  <c r="F24" i="11" s="1"/>
  <c r="C16" i="6" a="1"/>
  <c r="C16" i="6" s="1"/>
  <c r="C10" i="6" a="1"/>
  <c r="C10" i="6" s="1"/>
  <c r="F17" i="7" a="1"/>
  <c r="F17" i="7" s="1"/>
  <c r="F19" i="7" a="1"/>
  <c r="F19" i="7" s="1"/>
  <c r="D15" i="7" a="1"/>
  <c r="D15" i="7" s="1"/>
  <c r="E17" i="1" a="1"/>
  <c r="E17" i="1" s="1"/>
  <c r="D16" i="7" a="1"/>
  <c r="D16" i="7" s="1"/>
  <c r="F23" i="7" a="1"/>
  <c r="F23" i="7" s="1"/>
  <c r="F19" i="1" a="1"/>
  <c r="F19" i="1" s="1"/>
  <c r="C17" i="6" a="1"/>
  <c r="C17" i="6" s="1"/>
  <c r="E25" i="6" a="1"/>
  <c r="E25" i="6" s="1"/>
  <c r="E20" i="11" a="1"/>
  <c r="E20" i="11" s="1"/>
  <c r="C24" i="7" a="1"/>
  <c r="C24" i="7" s="1"/>
  <c r="C16" i="1" a="1"/>
  <c r="C16" i="1" s="1"/>
  <c r="E25" i="11" a="1"/>
  <c r="E25" i="11" s="1"/>
  <c r="D10" i="7" a="1"/>
  <c r="D10" i="7" s="1"/>
  <c r="G25" i="6" a="1"/>
  <c r="G25" i="6" s="1"/>
  <c r="D15" i="11" a="1"/>
  <c r="D15" i="11" s="1"/>
  <c r="C15" i="1" a="1"/>
  <c r="C15" i="1" s="1"/>
  <c r="G10" i="1" a="1"/>
  <c r="G10" i="1" s="1"/>
  <c r="F16" i="6" a="1"/>
  <c r="F16" i="6" s="1"/>
  <c r="E24" i="7" a="1"/>
  <c r="E24" i="7" s="1"/>
  <c r="D23" i="7" a="1"/>
  <c r="D23" i="7" s="1"/>
  <c r="E21" i="11" a="1"/>
  <c r="E21" i="11" s="1"/>
  <c r="D21" i="7" a="1"/>
  <c r="D21" i="7" s="1"/>
  <c r="G23" i="6" a="1"/>
  <c r="G23" i="6" s="1"/>
  <c r="D16" i="1" a="1"/>
  <c r="D16" i="1" s="1"/>
  <c r="C19" i="11" a="1"/>
  <c r="C19" i="11" s="1"/>
  <c r="G23" i="1" a="1"/>
  <c r="G23" i="1" s="1"/>
  <c r="D17" i="7" a="1"/>
  <c r="D17" i="7" s="1"/>
  <c r="F16" i="11" a="1"/>
  <c r="F16" i="11" s="1"/>
  <c r="C15" i="7" a="1"/>
  <c r="C15" i="7" s="1"/>
  <c r="D16" i="11" a="1"/>
  <c r="D16" i="11" s="1"/>
  <c r="G10" i="7" a="1"/>
  <c r="G10" i="7" s="1"/>
  <c r="D22" i="1" a="1"/>
  <c r="D22" i="1" s="1"/>
  <c r="E23" i="11" a="1"/>
  <c r="E23" i="11" s="1"/>
  <c r="E15" i="7" a="1"/>
  <c r="E15" i="7" s="1"/>
  <c r="G16" i="6" a="1"/>
  <c r="G16" i="6" s="1"/>
  <c r="E17" i="11" a="1"/>
  <c r="E17" i="11" s="1"/>
  <c r="D17" i="11" a="1"/>
  <c r="D17" i="11" s="1"/>
  <c r="C16" i="7" a="1"/>
  <c r="C16" i="7" s="1"/>
  <c r="D17" i="6" a="1"/>
  <c r="D17" i="6" s="1"/>
  <c r="C23" i="11" a="1"/>
  <c r="C23" i="11" s="1"/>
  <c r="D14" i="11" a="1"/>
  <c r="D14" i="11" s="1"/>
  <c r="D15" i="6" a="1"/>
  <c r="D15" i="6" s="1"/>
  <c r="C15" i="6" a="1"/>
  <c r="C15" i="6" s="1"/>
  <c r="E23" i="6" a="1"/>
  <c r="E23" i="6" s="1"/>
  <c r="F22" i="7" a="1"/>
  <c r="F22" i="7" s="1"/>
  <c r="D24" i="11" a="1"/>
  <c r="D24" i="11" s="1"/>
  <c r="E16" i="7" a="1"/>
  <c r="E16" i="7" s="1"/>
  <c r="E14" i="1" a="1"/>
  <c r="E14" i="1" s="1"/>
  <c r="E18" i="7" a="1"/>
  <c r="E18" i="7" s="1"/>
  <c r="D24" i="7" a="1"/>
  <c r="D24" i="7" s="1"/>
  <c r="F10" i="11" a="1"/>
  <c r="F10" i="11" s="1"/>
  <c r="E14" i="6" a="1"/>
  <c r="E14" i="6" s="1"/>
  <c r="D20" i="11" a="1"/>
  <c r="D20" i="11" s="1"/>
  <c r="F18" i="1" a="1"/>
  <c r="F18" i="1" s="1"/>
  <c r="E14" i="7" a="1"/>
  <c r="E14" i="7" s="1"/>
  <c r="E26" i="7" s="1"/>
  <c r="C14" i="1" a="1"/>
  <c r="C14" i="1" s="1"/>
  <c r="G18" i="11" a="1"/>
  <c r="G18" i="11" s="1"/>
  <c r="G23" i="11" a="1"/>
  <c r="G23" i="11" s="1"/>
  <c r="G24" i="11" a="1"/>
  <c r="G24" i="11" s="1"/>
  <c r="F15" i="1" a="1"/>
  <c r="F15" i="1" s="1"/>
  <c r="E23" i="1" a="1"/>
  <c r="E23" i="1" s="1"/>
  <c r="E22" i="1" a="1"/>
  <c r="E22" i="1" s="1"/>
  <c r="E19" i="6" a="1"/>
  <c r="E19" i="6" s="1"/>
  <c r="E24" i="1" a="1"/>
  <c r="E24" i="1" s="1"/>
  <c r="C20" i="7" a="1"/>
  <c r="C20" i="7" s="1"/>
  <c r="D10" i="1" a="1"/>
  <c r="D10" i="1" s="1"/>
  <c r="F22" i="1" a="1"/>
  <c r="F22" i="1" s="1"/>
  <c r="F15" i="11" a="1"/>
  <c r="F15" i="11" s="1"/>
  <c r="G23" i="7" a="1"/>
  <c r="G23" i="7" s="1"/>
  <c r="C22" i="6" a="1"/>
  <c r="C22" i="6" s="1"/>
  <c r="F14" i="6" a="1"/>
  <c r="F14" i="6" s="1"/>
  <c r="F26" i="6" s="1"/>
  <c r="C26" i="1" l="1"/>
  <c r="C27" i="1" s="1"/>
  <c r="C9" i="1"/>
  <c r="D9" i="1" s="1"/>
  <c r="E26" i="1"/>
  <c r="F26" i="11"/>
  <c r="E27" i="7"/>
  <c r="E29" i="7" s="1"/>
  <c r="F26" i="7"/>
  <c r="G26" i="7"/>
  <c r="G26" i="11"/>
  <c r="F26" i="1"/>
  <c r="D26" i="6"/>
  <c r="F27" i="6"/>
  <c r="G26" i="1"/>
  <c r="C9" i="6"/>
  <c r="D9" i="6" s="1"/>
  <c r="C26" i="6"/>
  <c r="C27" i="6" s="1"/>
  <c r="E26" i="11"/>
  <c r="E26" i="6"/>
  <c r="F28" i="6" s="1"/>
  <c r="G26" i="6"/>
  <c r="C9" i="7"/>
  <c r="D9" i="7" s="1"/>
  <c r="C26" i="7"/>
  <c r="C27" i="7" s="1"/>
  <c r="C9" i="11"/>
  <c r="D9" i="11" s="1"/>
  <c r="C26" i="11"/>
  <c r="C27" i="11" s="1"/>
  <c r="D26" i="11"/>
  <c r="D26" i="1"/>
  <c r="D26" i="7"/>
  <c r="E28" i="7" s="1"/>
  <c r="C29" i="6" l="1"/>
  <c r="C28" i="6"/>
  <c r="G27" i="7"/>
  <c r="G29" i="7" s="1"/>
  <c r="G28" i="7"/>
  <c r="C28" i="11"/>
  <c r="C29" i="11"/>
  <c r="G27" i="1"/>
  <c r="G29" i="1" s="1"/>
  <c r="G28" i="1"/>
  <c r="F27" i="11"/>
  <c r="F29" i="11" s="1"/>
  <c r="F28" i="11"/>
  <c r="D27" i="11"/>
  <c r="D29" i="11" s="1"/>
  <c r="D28" i="11"/>
  <c r="G28" i="6"/>
  <c r="G27" i="6"/>
  <c r="G29" i="6" s="1"/>
  <c r="D28" i="6"/>
  <c r="D27" i="6"/>
  <c r="D29" i="6" s="1"/>
  <c r="E27" i="1"/>
  <c r="E29" i="1" s="1"/>
  <c r="E28" i="1"/>
  <c r="F27" i="7"/>
  <c r="F29" i="7" s="1"/>
  <c r="F28" i="7"/>
  <c r="F29" i="6"/>
  <c r="E27" i="6"/>
  <c r="E29" i="6" s="1"/>
  <c r="E28" i="6"/>
  <c r="F27" i="1"/>
  <c r="F29" i="1" s="1"/>
  <c r="F28" i="1"/>
  <c r="C28" i="7"/>
  <c r="C29" i="7"/>
  <c r="D28" i="7"/>
  <c r="D27" i="7"/>
  <c r="D29" i="7" s="1"/>
  <c r="D27" i="1"/>
  <c r="D29" i="1" s="1"/>
  <c r="D28" i="1"/>
  <c r="E27" i="11"/>
  <c r="E29" i="11" s="1"/>
  <c r="E28" i="11"/>
  <c r="G27" i="11"/>
  <c r="G29" i="11" s="1"/>
  <c r="G28" i="11"/>
  <c r="C29" i="1"/>
  <c r="C2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<sst xmlns="http://schemas.openxmlformats.org/spreadsheetml/2006/main" count="296" uniqueCount="75">
  <si>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</si>
  <si>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</si>
  <si>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</si>
  <si>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</si>
  <si>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</si>
  <si>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</si>
  <si>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</si>
  <si>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</si>
  <si>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</si>
  <si>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</si>
  <si>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</si>
  <si>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</si>
  <si>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</si>
  <si>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</si>
  <si>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</si>
  <si>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</si>
  <si>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</si>
  <si>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</si>
  <si>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</si>
  <si>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</si>
  <si>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</si>
  <si>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</si>
  <si>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</si>
  <si>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</si>
  <si>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</si>
  <si>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</si>
  <si>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</si>
  <si>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</si>
  <si>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</si>
  <si>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</si>
  <si>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</si>
  <si>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</si>
  <si>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</si>
  <si>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</si>
  <si>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</si>
  <si>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</si>
  <si>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</si>
  <si>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</si>
  <si>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</si>
  <si>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</si>
  <si>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</si>
  <si>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</si>
  <si>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</si>
  <si>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</si>
  <si>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</si>
  <si>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</si>
  <si>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</si>
  <si>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</si>
  <si>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</si>
  <si>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</si>
  <si>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</si>
  <si>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</si>
  <si>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</si>
  <si>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</si>
  <si>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</si>
  <si>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</si>
  <si>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</si>
  <si>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</si>
  <si>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</si>
  <si>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</si>
  <si>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</si>
  <si>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</si>
  <si>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</si>
  <si>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</si>
  <si>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</si>
  <si>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</si>
  <si>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Summary of Selected Data</t>
  </si>
  <si>
    <t>A.25-01-001</t>
  </si>
  <si>
    <t>General Rate Case Test Year 2026-2027</t>
  </si>
  <si>
    <t>YE 2026</t>
  </si>
  <si>
    <t>YE 2027</t>
  </si>
  <si>
    <t>LA DIVISION</t>
  </si>
  <si>
    <t>FONTANA DIVISION</t>
  </si>
  <si>
    <t>YE 2024</t>
  </si>
  <si>
    <t>YE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</si>
</sst>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0" fontId="0" fillId="0" borderId="0" xfId="0" applyAlignment="1">
      <alignment wrapText="1"/>
    </xf>
    <xf numFmtId="164" fontId="2" fillId="0" borderId="19" xfId="0" applyNumberFormat="1" applyFon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lmfsr01\Rates\Rate%20&amp;%20Bill%20Tracker\SGVWC%20LA%20Division%20Rate%20Bill%20Calculator2025.11.01.xlsx" TargetMode="External"/><Relationship Id="rId1" Type="http://schemas.openxmlformats.org/officeDocument/2006/relationships/externalLinkPath" Target="/Rate%20&amp;%20Bill%20Tracker/SGVWC%20LA%20Division%20Rate%20Bill%20Calculator2025.11.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lmfsr01\Rates\Rate%20&amp;%20Bill%20Tracker\SGVWC%20Fontana%20Division%20Rate%20Bill%20Calculator2025.11.01.xlsx" TargetMode="External"/><Relationship Id="rId1" Type="http://schemas.openxmlformats.org/officeDocument/2006/relationships/externalLinkPath" Target="/Rate%20&amp;%20Bill%20Tracker/SGVWC%20Fontana%20Division%20Rate%20Bill%20Calculator2025.11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 xml:space="preserve">San Gabriel Valley Water Company </v>
          </cell>
        </row>
        <row r="29">
          <cell r="A29" t="str">
            <v>Authorized Adopted Revenue Requirement 2024</v>
          </cell>
          <cell r="B29">
            <v>92263900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5488207</v>
          </cell>
          <cell r="C32">
            <v>7826645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13758500</v>
          </cell>
          <cell r="E34">
            <v>4535700</v>
          </cell>
          <cell r="F34">
            <v>4867900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5488207</v>
          </cell>
          <cell r="C36">
            <v>7826645</v>
          </cell>
          <cell r="D36">
            <v>13758500</v>
          </cell>
          <cell r="E36">
            <v>4535700</v>
          </cell>
          <cell r="F36">
            <v>4867900</v>
          </cell>
        </row>
        <row r="38">
          <cell r="A38" t="str">
            <v>Yr. over Yr. % Increase/(Decrease)</v>
          </cell>
          <cell r="B38">
            <v>5.948379593752269E-2</v>
          </cell>
          <cell r="C38">
            <v>2.3922123745117842E-2</v>
          </cell>
          <cell r="D38">
            <v>5.6184174255062232E-2</v>
          </cell>
          <cell r="E38">
            <v>-7.7283495684985271E-2</v>
          </cell>
          <cell r="F38">
            <v>2.6817799579039658E-3</v>
          </cell>
        </row>
        <row r="39">
          <cell r="A39" t="str">
            <v>Total Projected Annual Rev Req't</v>
          </cell>
          <cell r="B39">
            <v>97752107</v>
          </cell>
          <cell r="C39">
            <v>105578752</v>
          </cell>
          <cell r="D39">
            <v>119337252</v>
          </cell>
          <cell r="E39">
            <v>123872952</v>
          </cell>
          <cell r="F39">
            <v>128740852</v>
          </cell>
        </row>
        <row r="40">
          <cell r="A40" t="str">
            <v>% Increase/(Decrease) from Adopted Rev Req't</v>
          </cell>
          <cell r="B40">
            <v>5.948379593752269E-2</v>
          </cell>
          <cell r="C40">
            <v>0.14431269434740998</v>
          </cell>
          <cell r="D40">
            <v>0.22081513803073319</v>
          </cell>
          <cell r="E40">
            <v>0.26721516089673647</v>
          </cell>
          <cell r="F40">
            <v>0.31701357598358471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72.710000000000008</v>
          </cell>
          <cell r="C8">
            <v>79.680000000000007</v>
          </cell>
          <cell r="D8">
            <v>77.33</v>
          </cell>
          <cell r="E8">
            <v>86.02000000000001</v>
          </cell>
          <cell r="F8">
            <v>89.710000000000008</v>
          </cell>
          <cell r="G8">
            <v>73.440000000000012</v>
          </cell>
          <cell r="H8">
            <v>72.830000000000013</v>
          </cell>
          <cell r="I8">
            <v>72.05</v>
          </cell>
          <cell r="J8">
            <v>80.84</v>
          </cell>
          <cell r="K8">
            <v>90.660000000000011</v>
          </cell>
          <cell r="L8">
            <v>72.710000000000008</v>
          </cell>
          <cell r="M8">
            <v>79.680000000000007</v>
          </cell>
          <cell r="N8">
            <v>77.33</v>
          </cell>
          <cell r="O8">
            <v>86.02000000000001</v>
          </cell>
          <cell r="P8">
            <v>89.710000000000008</v>
          </cell>
          <cell r="Q8">
            <v>63.330000000000005</v>
          </cell>
          <cell r="R8">
            <v>62.600000000000009</v>
          </cell>
          <cell r="S8">
            <v>61.319999999999993</v>
          </cell>
          <cell r="T8">
            <v>68.410000000000011</v>
          </cell>
          <cell r="U8">
            <v>78.240000000000009</v>
          </cell>
          <cell r="V8">
            <v>51.99</v>
          </cell>
          <cell r="W8">
            <v>56.25</v>
          </cell>
          <cell r="X8">
            <v>58.41</v>
          </cell>
          <cell r="Y8">
            <v>65.48</v>
          </cell>
          <cell r="Z8">
            <v>68.259999999999991</v>
          </cell>
          <cell r="AA8">
            <v>52.58</v>
          </cell>
          <cell r="AB8">
            <v>48.93</v>
          </cell>
          <cell r="AC8">
            <v>51.86</v>
          </cell>
          <cell r="AD8">
            <v>59.02</v>
          </cell>
          <cell r="AE8">
            <v>69.069999999999993</v>
          </cell>
          <cell r="AF8">
            <v>51.99</v>
          </cell>
          <cell r="AG8">
            <v>56.25</v>
          </cell>
          <cell r="AH8">
            <v>58.41</v>
          </cell>
          <cell r="AI8">
            <v>65.48</v>
          </cell>
          <cell r="AJ8">
            <v>68.259999999999991</v>
          </cell>
          <cell r="AK8">
            <v>42.47</v>
          </cell>
          <cell r="AL8">
            <v>38.21</v>
          </cell>
          <cell r="AM8">
            <v>41.14</v>
          </cell>
          <cell r="AN8">
            <v>46.59</v>
          </cell>
          <cell r="AO8">
            <v>56.639999999999993</v>
          </cell>
        </row>
        <row r="9">
          <cell r="A9" t="str">
            <v>February</v>
          </cell>
          <cell r="B9">
            <v>72.710000000000008</v>
          </cell>
          <cell r="C9">
            <v>79.677899999999994</v>
          </cell>
          <cell r="D9">
            <v>77.33</v>
          </cell>
          <cell r="E9">
            <v>86.02000000000001</v>
          </cell>
          <cell r="F9">
            <v>89.710000000000008</v>
          </cell>
          <cell r="G9">
            <v>73.440000000000012</v>
          </cell>
          <cell r="H9">
            <v>73.3279</v>
          </cell>
          <cell r="I9">
            <v>72.05</v>
          </cell>
          <cell r="J9">
            <v>80.84</v>
          </cell>
          <cell r="K9">
            <v>90.660000000000011</v>
          </cell>
          <cell r="L9">
            <v>72.710000000000008</v>
          </cell>
          <cell r="M9">
            <v>79.677899999999994</v>
          </cell>
          <cell r="N9">
            <v>77.33</v>
          </cell>
          <cell r="O9">
            <v>86.02000000000001</v>
          </cell>
          <cell r="P9">
            <v>89.710000000000008</v>
          </cell>
          <cell r="Q9">
            <v>63.330000000000005</v>
          </cell>
          <cell r="R9">
            <v>62.597899999999996</v>
          </cell>
          <cell r="S9">
            <v>61.319999999999993</v>
          </cell>
          <cell r="T9">
            <v>68.410000000000011</v>
          </cell>
          <cell r="U9">
            <v>78.240000000000009</v>
          </cell>
          <cell r="V9">
            <v>51.99</v>
          </cell>
          <cell r="W9">
            <v>56.25</v>
          </cell>
          <cell r="X9">
            <v>58.41</v>
          </cell>
          <cell r="Y9">
            <v>65.48</v>
          </cell>
          <cell r="Z9">
            <v>68.259999999999991</v>
          </cell>
          <cell r="AA9">
            <v>52.58</v>
          </cell>
          <cell r="AB9">
            <v>48.93</v>
          </cell>
          <cell r="AC9">
            <v>51.86</v>
          </cell>
          <cell r="AD9">
            <v>59.02</v>
          </cell>
          <cell r="AE9">
            <v>69.069999999999993</v>
          </cell>
          <cell r="AF9">
            <v>51.99</v>
          </cell>
          <cell r="AG9">
            <v>56.25</v>
          </cell>
          <cell r="AH9">
            <v>58.41</v>
          </cell>
          <cell r="AI9">
            <v>65.48</v>
          </cell>
          <cell r="AJ9">
            <v>68.259999999999991</v>
          </cell>
          <cell r="AK9">
            <v>42.47</v>
          </cell>
          <cell r="AL9">
            <v>38.21</v>
          </cell>
          <cell r="AM9">
            <v>41.14</v>
          </cell>
          <cell r="AN9">
            <v>46.59</v>
          </cell>
          <cell r="AO9">
            <v>56.639999999999993</v>
          </cell>
        </row>
        <row r="10">
          <cell r="A10" t="str">
            <v>March</v>
          </cell>
          <cell r="B10">
            <v>72.710000000000008</v>
          </cell>
          <cell r="C10">
            <v>79.677899999999994</v>
          </cell>
          <cell r="D10">
            <v>77.33</v>
          </cell>
          <cell r="E10">
            <v>86.02000000000001</v>
          </cell>
          <cell r="F10">
            <v>89.710000000000008</v>
          </cell>
          <cell r="G10">
            <v>73.440000000000012</v>
          </cell>
          <cell r="H10">
            <v>76.457899999999995</v>
          </cell>
          <cell r="I10">
            <v>72.05</v>
          </cell>
          <cell r="J10">
            <v>77.990000000000009</v>
          </cell>
          <cell r="K10">
            <v>90.660000000000011</v>
          </cell>
          <cell r="L10">
            <v>72.710000000000008</v>
          </cell>
          <cell r="M10">
            <v>79.677899999999994</v>
          </cell>
          <cell r="N10">
            <v>77.33</v>
          </cell>
          <cell r="O10">
            <v>86.02000000000001</v>
          </cell>
          <cell r="P10">
            <v>89.710000000000008</v>
          </cell>
          <cell r="Q10">
            <v>63.330000000000005</v>
          </cell>
          <cell r="R10">
            <v>65.727899999999991</v>
          </cell>
          <cell r="S10">
            <v>61.319999999999993</v>
          </cell>
          <cell r="T10">
            <v>65.56</v>
          </cell>
          <cell r="U10">
            <v>78.240000000000009</v>
          </cell>
          <cell r="V10">
            <v>51.99</v>
          </cell>
          <cell r="W10">
            <v>56.25</v>
          </cell>
          <cell r="X10">
            <v>58.41</v>
          </cell>
          <cell r="Y10">
            <v>65.48</v>
          </cell>
          <cell r="Z10">
            <v>68.259999999999991</v>
          </cell>
          <cell r="AA10">
            <v>52.58</v>
          </cell>
          <cell r="AB10">
            <v>50.64</v>
          </cell>
          <cell r="AC10">
            <v>51.86</v>
          </cell>
          <cell r="AD10">
            <v>57.31</v>
          </cell>
          <cell r="AE10">
            <v>69.069999999999993</v>
          </cell>
          <cell r="AF10">
            <v>51.99</v>
          </cell>
          <cell r="AG10">
            <v>56.25</v>
          </cell>
          <cell r="AH10">
            <v>58.41</v>
          </cell>
          <cell r="AI10">
            <v>65.48</v>
          </cell>
          <cell r="AJ10">
            <v>68.259999999999991</v>
          </cell>
          <cell r="AK10">
            <v>42.47</v>
          </cell>
          <cell r="AL10">
            <v>39.92</v>
          </cell>
          <cell r="AM10">
            <v>41.14</v>
          </cell>
          <cell r="AN10">
            <v>44.88</v>
          </cell>
          <cell r="AO10">
            <v>56.639999999999993</v>
          </cell>
        </row>
        <row r="11">
          <cell r="A11" t="str">
            <v>April</v>
          </cell>
          <cell r="B11">
            <v>77.25</v>
          </cell>
          <cell r="C11">
            <v>79.677899999999994</v>
          </cell>
          <cell r="D11">
            <v>77.33</v>
          </cell>
          <cell r="E11">
            <v>86.02000000000001</v>
          </cell>
          <cell r="F11">
            <v>89.710000000000008</v>
          </cell>
          <cell r="G11">
            <v>69.13000000000001</v>
          </cell>
          <cell r="H11">
            <v>76.457899999999995</v>
          </cell>
          <cell r="I11">
            <v>72.05</v>
          </cell>
          <cell r="J11">
            <v>77.990000000000009</v>
          </cell>
          <cell r="K11">
            <v>90.660000000000011</v>
          </cell>
          <cell r="L11">
            <v>77.25</v>
          </cell>
          <cell r="M11">
            <v>79.677899999999994</v>
          </cell>
          <cell r="N11">
            <v>77.33</v>
          </cell>
          <cell r="O11">
            <v>86.02000000000001</v>
          </cell>
          <cell r="P11">
            <v>89.710000000000008</v>
          </cell>
          <cell r="Q11">
            <v>58.41</v>
          </cell>
          <cell r="R11">
            <v>65.727899999999991</v>
          </cell>
          <cell r="S11">
            <v>61.319999999999993</v>
          </cell>
          <cell r="T11">
            <v>65.56</v>
          </cell>
          <cell r="U11">
            <v>78.240000000000009</v>
          </cell>
          <cell r="V11">
            <v>54.54</v>
          </cell>
          <cell r="W11">
            <v>56.25</v>
          </cell>
          <cell r="X11">
            <v>58.41</v>
          </cell>
          <cell r="Y11">
            <v>65.48</v>
          </cell>
          <cell r="Z11">
            <v>68.259999999999991</v>
          </cell>
          <cell r="AA11">
            <v>46.26</v>
          </cell>
          <cell r="AB11">
            <v>50.64</v>
          </cell>
          <cell r="AC11">
            <v>51.86</v>
          </cell>
          <cell r="AD11">
            <v>57.31</v>
          </cell>
          <cell r="AE11">
            <v>69.069999999999993</v>
          </cell>
          <cell r="AF11">
            <v>54.54</v>
          </cell>
          <cell r="AG11">
            <v>56.25</v>
          </cell>
          <cell r="AH11">
            <v>58.41</v>
          </cell>
          <cell r="AI11">
            <v>65.48</v>
          </cell>
          <cell r="AJ11">
            <v>68.259999999999991</v>
          </cell>
          <cell r="AK11">
            <v>35.54</v>
          </cell>
          <cell r="AL11">
            <v>39.92</v>
          </cell>
          <cell r="AM11">
            <v>41.14</v>
          </cell>
          <cell r="AN11">
            <v>44.88</v>
          </cell>
          <cell r="AO11">
            <v>56.639999999999993</v>
          </cell>
        </row>
        <row r="12">
          <cell r="A12" t="str">
            <v>May</v>
          </cell>
          <cell r="B12">
            <v>77.25</v>
          </cell>
          <cell r="C12">
            <v>79.677899999999994</v>
          </cell>
          <cell r="D12">
            <v>77.33</v>
          </cell>
          <cell r="E12">
            <v>86.02000000000001</v>
          </cell>
          <cell r="F12">
            <v>89.710000000000008</v>
          </cell>
          <cell r="G12">
            <v>69.13000000000001</v>
          </cell>
          <cell r="H12">
            <v>76.457899999999995</v>
          </cell>
          <cell r="I12">
            <v>72.05</v>
          </cell>
          <cell r="J12">
            <v>86.950000000000017</v>
          </cell>
          <cell r="K12">
            <v>90.660000000000011</v>
          </cell>
          <cell r="L12">
            <v>77.25</v>
          </cell>
          <cell r="M12">
            <v>79.677899999999994</v>
          </cell>
          <cell r="N12">
            <v>77.33</v>
          </cell>
          <cell r="O12">
            <v>86.02000000000001</v>
          </cell>
          <cell r="P12">
            <v>89.710000000000008</v>
          </cell>
          <cell r="Q12">
            <v>58.41</v>
          </cell>
          <cell r="R12">
            <v>65.727899999999991</v>
          </cell>
          <cell r="S12">
            <v>61.319999999999993</v>
          </cell>
          <cell r="T12">
            <v>74.52000000000001</v>
          </cell>
          <cell r="U12">
            <v>78.240000000000009</v>
          </cell>
          <cell r="V12">
            <v>54.54</v>
          </cell>
          <cell r="W12">
            <v>56.25</v>
          </cell>
          <cell r="X12">
            <v>58.41</v>
          </cell>
          <cell r="Y12">
            <v>65.48</v>
          </cell>
          <cell r="Z12">
            <v>68.259999999999991</v>
          </cell>
          <cell r="AA12">
            <v>46.26</v>
          </cell>
          <cell r="AB12">
            <v>50.64</v>
          </cell>
          <cell r="AC12">
            <v>51.86</v>
          </cell>
          <cell r="AD12">
            <v>66.27000000000001</v>
          </cell>
          <cell r="AE12">
            <v>69.069999999999993</v>
          </cell>
          <cell r="AF12">
            <v>54.54</v>
          </cell>
          <cell r="AG12">
            <v>56.25</v>
          </cell>
          <cell r="AH12">
            <v>58.41</v>
          </cell>
          <cell r="AI12">
            <v>65.48</v>
          </cell>
          <cell r="AJ12">
            <v>68.259999999999991</v>
          </cell>
          <cell r="AK12">
            <v>35.54</v>
          </cell>
          <cell r="AL12">
            <v>39.92</v>
          </cell>
          <cell r="AM12">
            <v>41.14</v>
          </cell>
          <cell r="AN12">
            <v>53.84</v>
          </cell>
          <cell r="AO12">
            <v>56.639999999999993</v>
          </cell>
        </row>
        <row r="13">
          <cell r="A13" t="str">
            <v>June</v>
          </cell>
          <cell r="B13">
            <v>77.25</v>
          </cell>
          <cell r="C13">
            <v>79.677899999999994</v>
          </cell>
          <cell r="D13">
            <v>77.33</v>
          </cell>
          <cell r="E13">
            <v>86.02000000000001</v>
          </cell>
          <cell r="F13">
            <v>89.710000000000008</v>
          </cell>
          <cell r="G13">
            <v>69.13000000000001</v>
          </cell>
          <cell r="H13">
            <v>76.457899999999995</v>
          </cell>
          <cell r="I13">
            <v>72.05</v>
          </cell>
          <cell r="J13">
            <v>86.950000000000017</v>
          </cell>
          <cell r="K13">
            <v>90.660000000000011</v>
          </cell>
          <cell r="L13">
            <v>77.25</v>
          </cell>
          <cell r="M13">
            <v>79.677899999999994</v>
          </cell>
          <cell r="N13">
            <v>77.33</v>
          </cell>
          <cell r="O13">
            <v>86.02000000000001</v>
          </cell>
          <cell r="P13">
            <v>89.710000000000008</v>
          </cell>
          <cell r="Q13">
            <v>58.41</v>
          </cell>
          <cell r="R13">
            <v>65.727899999999991</v>
          </cell>
          <cell r="S13">
            <v>61.319999999999993</v>
          </cell>
          <cell r="T13">
            <v>74.52000000000001</v>
          </cell>
          <cell r="U13">
            <v>78.240000000000009</v>
          </cell>
          <cell r="V13">
            <v>54.54</v>
          </cell>
          <cell r="W13">
            <v>56.25</v>
          </cell>
          <cell r="X13">
            <v>58.41</v>
          </cell>
          <cell r="Y13">
            <v>65.48</v>
          </cell>
          <cell r="Z13">
            <v>68.259999999999991</v>
          </cell>
          <cell r="AA13">
            <v>46.26</v>
          </cell>
          <cell r="AB13">
            <v>50.64</v>
          </cell>
          <cell r="AC13">
            <v>51.86</v>
          </cell>
          <cell r="AD13">
            <v>66.27000000000001</v>
          </cell>
          <cell r="AE13">
            <v>69.069999999999993</v>
          </cell>
          <cell r="AF13">
            <v>54.54</v>
          </cell>
          <cell r="AG13">
            <v>56.25</v>
          </cell>
          <cell r="AH13">
            <v>58.41</v>
          </cell>
          <cell r="AI13">
            <v>65.48</v>
          </cell>
          <cell r="AJ13">
            <v>68.259999999999991</v>
          </cell>
          <cell r="AK13">
            <v>35.54</v>
          </cell>
          <cell r="AL13">
            <v>39.92</v>
          </cell>
          <cell r="AM13">
            <v>41.14</v>
          </cell>
          <cell r="AN13">
            <v>53.84</v>
          </cell>
          <cell r="AO13">
            <v>56.639999999999993</v>
          </cell>
        </row>
        <row r="14">
          <cell r="A14" t="str">
            <v>July</v>
          </cell>
          <cell r="B14">
            <v>80.25</v>
          </cell>
          <cell r="C14">
            <v>82.738</v>
          </cell>
          <cell r="D14">
            <v>86.02000000000001</v>
          </cell>
          <cell r="E14">
            <v>89.710000000000008</v>
          </cell>
          <cell r="F14">
            <v>93.66</v>
          </cell>
          <cell r="G14">
            <v>72.150000000000006</v>
          </cell>
          <cell r="H14">
            <v>79.538000000000011</v>
          </cell>
          <cell r="I14">
            <v>80.84</v>
          </cell>
          <cell r="J14">
            <v>90.660000000000011</v>
          </cell>
          <cell r="K14">
            <v>94.64</v>
          </cell>
          <cell r="L14">
            <v>80.25</v>
          </cell>
          <cell r="M14">
            <v>82.738</v>
          </cell>
          <cell r="N14">
            <v>86.02000000000001</v>
          </cell>
          <cell r="O14">
            <v>89.710000000000008</v>
          </cell>
          <cell r="P14">
            <v>93.66</v>
          </cell>
          <cell r="Q14">
            <v>61.43</v>
          </cell>
          <cell r="R14">
            <v>68.807999999999993</v>
          </cell>
          <cell r="S14">
            <v>68.410000000000011</v>
          </cell>
          <cell r="T14">
            <v>78.240000000000009</v>
          </cell>
          <cell r="U14">
            <v>82.22</v>
          </cell>
          <cell r="V14">
            <v>56.66</v>
          </cell>
          <cell r="W14">
            <v>58.41</v>
          </cell>
          <cell r="X14">
            <v>65.48</v>
          </cell>
          <cell r="Y14">
            <v>68.259999999999991</v>
          </cell>
          <cell r="Z14">
            <v>71.25</v>
          </cell>
          <cell r="AA14">
            <v>48.4</v>
          </cell>
          <cell r="AB14">
            <v>52.819999999999993</v>
          </cell>
          <cell r="AC14">
            <v>59.02</v>
          </cell>
          <cell r="AD14">
            <v>69.069999999999993</v>
          </cell>
          <cell r="AE14">
            <v>72.08</v>
          </cell>
          <cell r="AF14">
            <v>56.66</v>
          </cell>
          <cell r="AG14">
            <v>58.41</v>
          </cell>
          <cell r="AH14">
            <v>65.48</v>
          </cell>
          <cell r="AI14">
            <v>68.259999999999991</v>
          </cell>
          <cell r="AJ14">
            <v>71.25</v>
          </cell>
          <cell r="AK14">
            <v>37.669999999999995</v>
          </cell>
          <cell r="AL14">
            <v>42.089999999999996</v>
          </cell>
          <cell r="AM14">
            <v>46.59</v>
          </cell>
          <cell r="AN14">
            <v>56.639999999999993</v>
          </cell>
          <cell r="AO14">
            <v>59.65</v>
          </cell>
        </row>
        <row r="15">
          <cell r="A15" t="str">
            <v>August</v>
          </cell>
          <cell r="B15">
            <v>80.25</v>
          </cell>
          <cell r="C15">
            <v>82.738</v>
          </cell>
          <cell r="D15">
            <v>86.02000000000001</v>
          </cell>
          <cell r="E15">
            <v>89.710000000000008</v>
          </cell>
          <cell r="F15">
            <v>93.66</v>
          </cell>
          <cell r="G15">
            <v>72.150000000000006</v>
          </cell>
          <cell r="H15">
            <v>79.538000000000011</v>
          </cell>
          <cell r="I15">
            <v>80.84</v>
          </cell>
          <cell r="J15">
            <v>90.660000000000011</v>
          </cell>
          <cell r="K15">
            <v>94.64</v>
          </cell>
          <cell r="L15">
            <v>80.25</v>
          </cell>
          <cell r="M15">
            <v>82.738</v>
          </cell>
          <cell r="N15">
            <v>86.02000000000001</v>
          </cell>
          <cell r="O15">
            <v>89.710000000000008</v>
          </cell>
          <cell r="P15">
            <v>93.66</v>
          </cell>
          <cell r="Q15">
            <v>61.43</v>
          </cell>
          <cell r="R15">
            <v>68.807999999999993</v>
          </cell>
          <cell r="S15">
            <v>68.410000000000011</v>
          </cell>
          <cell r="T15">
            <v>78.240000000000009</v>
          </cell>
          <cell r="U15">
            <v>82.22</v>
          </cell>
          <cell r="V15">
            <v>56.66</v>
          </cell>
          <cell r="W15">
            <v>58.41</v>
          </cell>
          <cell r="X15">
            <v>65.48</v>
          </cell>
          <cell r="Y15">
            <v>68.259999999999991</v>
          </cell>
          <cell r="Z15">
            <v>71.25</v>
          </cell>
          <cell r="AA15">
            <v>48.4</v>
          </cell>
          <cell r="AB15">
            <v>52.819999999999993</v>
          </cell>
          <cell r="AC15">
            <v>59.02</v>
          </cell>
          <cell r="AD15">
            <v>69.069999999999993</v>
          </cell>
          <cell r="AE15">
            <v>72.08</v>
          </cell>
          <cell r="AF15">
            <v>56.66</v>
          </cell>
          <cell r="AG15">
            <v>58.41</v>
          </cell>
          <cell r="AH15">
            <v>65.48</v>
          </cell>
          <cell r="AI15">
            <v>68.259999999999991</v>
          </cell>
          <cell r="AJ15">
            <v>71.25</v>
          </cell>
          <cell r="AK15">
            <v>37.669999999999995</v>
          </cell>
          <cell r="AL15">
            <v>42.089999999999996</v>
          </cell>
          <cell r="AM15">
            <v>46.59</v>
          </cell>
          <cell r="AN15">
            <v>56.639999999999993</v>
          </cell>
          <cell r="AO15">
            <v>59.65</v>
          </cell>
        </row>
        <row r="16">
          <cell r="A16" t="str">
            <v>September</v>
          </cell>
          <cell r="B16">
            <v>80.25</v>
          </cell>
          <cell r="C16">
            <v>82.738</v>
          </cell>
          <cell r="D16">
            <v>86.02000000000001</v>
          </cell>
          <cell r="E16">
            <v>89.710000000000008</v>
          </cell>
          <cell r="F16">
            <v>93.66</v>
          </cell>
          <cell r="G16">
            <v>72.150000000000006</v>
          </cell>
          <cell r="H16">
            <v>79.538000000000011</v>
          </cell>
          <cell r="I16">
            <v>80.84</v>
          </cell>
          <cell r="J16">
            <v>90.660000000000011</v>
          </cell>
          <cell r="K16">
            <v>94.64</v>
          </cell>
          <cell r="L16">
            <v>80.25</v>
          </cell>
          <cell r="M16">
            <v>82.738</v>
          </cell>
          <cell r="N16">
            <v>86.02000000000001</v>
          </cell>
          <cell r="O16">
            <v>89.710000000000008</v>
          </cell>
          <cell r="P16">
            <v>93.66</v>
          </cell>
          <cell r="Q16">
            <v>61.43</v>
          </cell>
          <cell r="R16">
            <v>68.807999999999993</v>
          </cell>
          <cell r="S16">
            <v>68.410000000000011</v>
          </cell>
          <cell r="T16">
            <v>78.240000000000009</v>
          </cell>
          <cell r="U16">
            <v>82.22</v>
          </cell>
          <cell r="V16">
            <v>56.66</v>
          </cell>
          <cell r="W16">
            <v>58.41</v>
          </cell>
          <cell r="X16">
            <v>65.48</v>
          </cell>
          <cell r="Y16">
            <v>68.259999999999991</v>
          </cell>
          <cell r="Z16">
            <v>71.25</v>
          </cell>
          <cell r="AA16">
            <v>48.4</v>
          </cell>
          <cell r="AB16">
            <v>52.819999999999993</v>
          </cell>
          <cell r="AC16">
            <v>59.02</v>
          </cell>
          <cell r="AD16">
            <v>69.069999999999993</v>
          </cell>
          <cell r="AE16">
            <v>72.08</v>
          </cell>
          <cell r="AF16">
            <v>56.66</v>
          </cell>
          <cell r="AG16">
            <v>58.41</v>
          </cell>
          <cell r="AH16">
            <v>65.48</v>
          </cell>
          <cell r="AI16">
            <v>68.259999999999991</v>
          </cell>
          <cell r="AJ16">
            <v>71.25</v>
          </cell>
          <cell r="AK16">
            <v>37.669999999999995</v>
          </cell>
          <cell r="AL16">
            <v>42.089999999999996</v>
          </cell>
          <cell r="AM16">
            <v>46.59</v>
          </cell>
          <cell r="AN16">
            <v>56.639999999999993</v>
          </cell>
          <cell r="AO16">
            <v>59.65</v>
          </cell>
        </row>
        <row r="17">
          <cell r="A17" t="str">
            <v>October</v>
          </cell>
          <cell r="B17">
            <v>80.25</v>
          </cell>
          <cell r="C17">
            <v>82.738</v>
          </cell>
          <cell r="D17">
            <v>86.02000000000001</v>
          </cell>
          <cell r="E17">
            <v>89.710000000000008</v>
          </cell>
          <cell r="F17">
            <v>93.66</v>
          </cell>
          <cell r="G17">
            <v>72.150000000000006</v>
          </cell>
          <cell r="H17">
            <v>79.538000000000011</v>
          </cell>
          <cell r="I17">
            <v>80.84</v>
          </cell>
          <cell r="J17">
            <v>90.660000000000011</v>
          </cell>
          <cell r="K17">
            <v>94.64</v>
          </cell>
          <cell r="L17">
            <v>80.25</v>
          </cell>
          <cell r="M17">
            <v>82.738</v>
          </cell>
          <cell r="N17">
            <v>86.02000000000001</v>
          </cell>
          <cell r="O17">
            <v>89.710000000000008</v>
          </cell>
          <cell r="P17">
            <v>93.66</v>
          </cell>
          <cell r="Q17">
            <v>61.43</v>
          </cell>
          <cell r="R17">
            <v>68.807999999999993</v>
          </cell>
          <cell r="S17">
            <v>68.410000000000011</v>
          </cell>
          <cell r="T17">
            <v>78.240000000000009</v>
          </cell>
          <cell r="U17">
            <v>82.22</v>
          </cell>
          <cell r="V17">
            <v>56.66</v>
          </cell>
          <cell r="W17">
            <v>58.41</v>
          </cell>
          <cell r="X17">
            <v>65.48</v>
          </cell>
          <cell r="Y17">
            <v>68.259999999999991</v>
          </cell>
          <cell r="Z17">
            <v>71.25</v>
          </cell>
          <cell r="AA17">
            <v>48.4</v>
          </cell>
          <cell r="AB17">
            <v>52.819999999999993</v>
          </cell>
          <cell r="AC17">
            <v>59.02</v>
          </cell>
          <cell r="AD17">
            <v>69.069999999999993</v>
          </cell>
          <cell r="AE17">
            <v>72.08</v>
          </cell>
          <cell r="AF17">
            <v>56.66</v>
          </cell>
          <cell r="AG17">
            <v>58.41</v>
          </cell>
          <cell r="AH17">
            <v>65.48</v>
          </cell>
          <cell r="AI17">
            <v>68.259999999999991</v>
          </cell>
          <cell r="AJ17">
            <v>71.25</v>
          </cell>
          <cell r="AK17">
            <v>37.669999999999995</v>
          </cell>
          <cell r="AL17">
            <v>42.089999999999996</v>
          </cell>
          <cell r="AM17">
            <v>46.59</v>
          </cell>
          <cell r="AN17">
            <v>56.639999999999993</v>
          </cell>
          <cell r="AO17">
            <v>59.65</v>
          </cell>
        </row>
        <row r="18">
          <cell r="A18" t="str">
            <v>November</v>
          </cell>
          <cell r="B18">
            <v>80.25</v>
          </cell>
          <cell r="C18">
            <v>82.738</v>
          </cell>
          <cell r="D18">
            <v>86.02000000000001</v>
          </cell>
          <cell r="E18">
            <v>89.710000000000008</v>
          </cell>
          <cell r="F18">
            <v>93.66</v>
          </cell>
          <cell r="G18">
            <v>72.150000000000006</v>
          </cell>
          <cell r="H18">
            <v>79.538000000000011</v>
          </cell>
          <cell r="I18">
            <v>80.84</v>
          </cell>
          <cell r="J18">
            <v>90.660000000000011</v>
          </cell>
          <cell r="K18">
            <v>94.64</v>
          </cell>
          <cell r="L18">
            <v>80.25</v>
          </cell>
          <cell r="M18">
            <v>82.738</v>
          </cell>
          <cell r="N18">
            <v>86.02000000000001</v>
          </cell>
          <cell r="O18">
            <v>89.710000000000008</v>
          </cell>
          <cell r="P18">
            <v>93.66</v>
          </cell>
          <cell r="Q18">
            <v>61.43</v>
          </cell>
          <cell r="R18">
            <v>68.807999999999993</v>
          </cell>
          <cell r="S18">
            <v>68.410000000000011</v>
          </cell>
          <cell r="T18">
            <v>78.240000000000009</v>
          </cell>
          <cell r="U18">
            <v>82.22</v>
          </cell>
          <cell r="V18">
            <v>56.66</v>
          </cell>
          <cell r="W18">
            <v>58.41</v>
          </cell>
          <cell r="X18">
            <v>65.48</v>
          </cell>
          <cell r="Y18">
            <v>68.259999999999991</v>
          </cell>
          <cell r="Z18">
            <v>71.25</v>
          </cell>
          <cell r="AA18">
            <v>48.4</v>
          </cell>
          <cell r="AB18">
            <v>52.819999999999993</v>
          </cell>
          <cell r="AC18">
            <v>59.02</v>
          </cell>
          <cell r="AD18">
            <v>69.069999999999993</v>
          </cell>
          <cell r="AE18">
            <v>72.08</v>
          </cell>
          <cell r="AF18">
            <v>56.66</v>
          </cell>
          <cell r="AG18">
            <v>58.41</v>
          </cell>
          <cell r="AH18">
            <v>65.48</v>
          </cell>
          <cell r="AI18">
            <v>68.259999999999991</v>
          </cell>
          <cell r="AJ18">
            <v>71.25</v>
          </cell>
          <cell r="AK18">
            <v>37.669999999999995</v>
          </cell>
          <cell r="AL18">
            <v>42.089999999999996</v>
          </cell>
          <cell r="AM18">
            <v>46.59</v>
          </cell>
          <cell r="AN18">
            <v>56.639999999999993</v>
          </cell>
          <cell r="AO18">
            <v>59.65</v>
          </cell>
        </row>
        <row r="19">
          <cell r="A19" t="str">
            <v>December</v>
          </cell>
          <cell r="B19">
            <v>80.25</v>
          </cell>
          <cell r="C19">
            <v>82.738</v>
          </cell>
          <cell r="D19">
            <v>86.02000000000001</v>
          </cell>
          <cell r="E19">
            <v>89.710000000000008</v>
          </cell>
          <cell r="F19">
            <v>93.66</v>
          </cell>
          <cell r="G19">
            <v>72.150000000000006</v>
          </cell>
          <cell r="H19">
            <v>79.538000000000011</v>
          </cell>
          <cell r="I19">
            <v>80.84</v>
          </cell>
          <cell r="J19">
            <v>90.660000000000011</v>
          </cell>
          <cell r="K19">
            <v>94.64</v>
          </cell>
          <cell r="L19">
            <v>80.25</v>
          </cell>
          <cell r="M19">
            <v>82.738</v>
          </cell>
          <cell r="N19">
            <v>86.02000000000001</v>
          </cell>
          <cell r="O19">
            <v>89.710000000000008</v>
          </cell>
          <cell r="P19">
            <v>93.66</v>
          </cell>
          <cell r="Q19">
            <v>61.43</v>
          </cell>
          <cell r="R19">
            <v>68.807999999999993</v>
          </cell>
          <cell r="S19">
            <v>68.410000000000011</v>
          </cell>
          <cell r="T19">
            <v>78.240000000000009</v>
          </cell>
          <cell r="U19">
            <v>82.22</v>
          </cell>
          <cell r="V19">
            <v>56.66</v>
          </cell>
          <cell r="W19">
            <v>58.41</v>
          </cell>
          <cell r="X19">
            <v>65.48</v>
          </cell>
          <cell r="Y19">
            <v>68.259999999999991</v>
          </cell>
          <cell r="Z19">
            <v>71.25</v>
          </cell>
          <cell r="AA19">
            <v>48.4</v>
          </cell>
          <cell r="AB19">
            <v>52.819999999999993</v>
          </cell>
          <cell r="AC19">
            <v>59.02</v>
          </cell>
          <cell r="AD19">
            <v>69.069999999999993</v>
          </cell>
          <cell r="AE19">
            <v>72.08</v>
          </cell>
          <cell r="AF19">
            <v>56.66</v>
          </cell>
          <cell r="AG19">
            <v>58.41</v>
          </cell>
          <cell r="AH19">
            <v>65.48</v>
          </cell>
          <cell r="AI19">
            <v>68.259999999999991</v>
          </cell>
          <cell r="AJ19">
            <v>71.25</v>
          </cell>
          <cell r="AK19">
            <v>37.669999999999995</v>
          </cell>
          <cell r="AL19">
            <v>42.089999999999996</v>
          </cell>
          <cell r="AM19">
            <v>46.59</v>
          </cell>
          <cell r="AN19">
            <v>56.639999999999993</v>
          </cell>
          <cell r="AO19">
            <v>59.65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10</v>
          </cell>
          <cell r="E20">
            <v>10</v>
          </cell>
          <cell r="F20">
            <v>10</v>
          </cell>
          <cell r="G20">
            <v>11</v>
          </cell>
          <cell r="H20">
            <v>11</v>
          </cell>
          <cell r="I20">
            <v>10</v>
          </cell>
          <cell r="J20">
            <v>10</v>
          </cell>
          <cell r="K20">
            <v>10</v>
          </cell>
          <cell r="L20">
            <v>11</v>
          </cell>
          <cell r="M20">
            <v>11</v>
          </cell>
          <cell r="N20">
            <v>10</v>
          </cell>
          <cell r="O20">
            <v>10</v>
          </cell>
          <cell r="P20">
            <v>10</v>
          </cell>
          <cell r="Q20">
            <v>11</v>
          </cell>
          <cell r="R20">
            <v>11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2024</v>
          </cell>
          <cell r="B29">
            <v>88943800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5201040</v>
          </cell>
          <cell r="C32">
            <v>9228089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-6158702</v>
          </cell>
          <cell r="D34">
            <v>12335100</v>
          </cell>
          <cell r="E34">
            <v>4368100</v>
          </cell>
          <cell r="F34">
            <v>4468000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5201040</v>
          </cell>
          <cell r="C36">
            <v>3069387</v>
          </cell>
          <cell r="D36">
            <v>12335100</v>
          </cell>
          <cell r="E36">
            <v>4368100</v>
          </cell>
          <cell r="F36">
            <v>4468000</v>
          </cell>
        </row>
        <row r="38">
          <cell r="A38" t="str">
            <v>Yr. over Yr. % Increase/(Decrease)</v>
          </cell>
          <cell r="B38">
            <v>5.8475576712485863E-2</v>
          </cell>
          <cell r="C38">
            <v>-2.2642271206791579E-2</v>
          </cell>
          <cell r="D38">
            <v>9.5312314729406836E-2</v>
          </cell>
          <cell r="E38">
            <v>-7.2725229977907577E-2</v>
          </cell>
          <cell r="F38">
            <v>8.7695098661243458E-4</v>
          </cell>
        </row>
        <row r="39">
          <cell r="A39" t="str">
            <v>Total Projected Annual Rev Req't</v>
          </cell>
          <cell r="B39">
            <v>94144840</v>
          </cell>
          <cell r="C39">
            <v>97214227</v>
          </cell>
          <cell r="D39">
            <v>109549327</v>
          </cell>
          <cell r="E39">
            <v>113917427</v>
          </cell>
          <cell r="F39">
            <v>118385427</v>
          </cell>
        </row>
        <row r="40">
          <cell r="A40" t="str">
            <v>% Increase/(Decrease) from Adopted Rev Req't</v>
          </cell>
          <cell r="B40">
            <v>5.8475576712485863E-2</v>
          </cell>
          <cell r="C40">
            <v>9.2984862351282491E-2</v>
          </cell>
          <cell r="D40">
            <v>0.16362539890662089</v>
          </cell>
          <cell r="E40">
            <v>0.21002305596355572</v>
          </cell>
          <cell r="F40">
            <v>0.25748184393324158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79.83</v>
          </cell>
          <cell r="C8">
            <v>86.06</v>
          </cell>
          <cell r="D8">
            <v>79.760000000000005</v>
          </cell>
          <cell r="E8">
            <v>86.399999999999991</v>
          </cell>
          <cell r="F8">
            <v>89.87</v>
          </cell>
          <cell r="G8">
            <v>77.410000000000011</v>
          </cell>
          <cell r="H8">
            <v>86.25</v>
          </cell>
          <cell r="I8">
            <v>77.63</v>
          </cell>
          <cell r="J8">
            <v>84.34999999999998</v>
          </cell>
          <cell r="K8">
            <v>90.84</v>
          </cell>
          <cell r="L8">
            <v>79.83</v>
          </cell>
          <cell r="M8">
            <v>86.06</v>
          </cell>
          <cell r="N8">
            <v>79.760000000000005</v>
          </cell>
          <cell r="O8">
            <v>86.399999999999991</v>
          </cell>
          <cell r="P8">
            <v>89.87</v>
          </cell>
          <cell r="Q8">
            <v>67.28</v>
          </cell>
          <cell r="R8">
            <v>76.080000000000013</v>
          </cell>
          <cell r="S8">
            <v>66.88000000000001</v>
          </cell>
          <cell r="T8">
            <v>71.909999999999982</v>
          </cell>
          <cell r="U8">
            <v>78.400000000000006</v>
          </cell>
          <cell r="V8">
            <v>45.989999999999995</v>
          </cell>
          <cell r="W8">
            <v>48.71</v>
          </cell>
          <cell r="X8">
            <v>50.849999999999994</v>
          </cell>
          <cell r="Y8">
            <v>55.4</v>
          </cell>
          <cell r="Z8">
            <v>57.620000000000005</v>
          </cell>
          <cell r="AA8">
            <v>43.329999999999991</v>
          </cell>
          <cell r="AB8">
            <v>45.580000000000005</v>
          </cell>
          <cell r="AC8">
            <v>47.469999999999992</v>
          </cell>
          <cell r="AD8">
            <v>52.08</v>
          </cell>
          <cell r="AE8">
            <v>58.370000000000005</v>
          </cell>
          <cell r="AF8">
            <v>45.989999999999995</v>
          </cell>
          <cell r="AG8">
            <v>48.71</v>
          </cell>
          <cell r="AH8">
            <v>50.849999999999994</v>
          </cell>
          <cell r="AI8">
            <v>55.4</v>
          </cell>
          <cell r="AJ8">
            <v>57.620000000000005</v>
          </cell>
          <cell r="AK8">
            <v>33.199999999999996</v>
          </cell>
          <cell r="AL8">
            <v>34.830000000000005</v>
          </cell>
          <cell r="AM8">
            <v>36.72</v>
          </cell>
          <cell r="AN8">
            <v>39.640000000000008</v>
          </cell>
          <cell r="AO8">
            <v>45.930000000000007</v>
          </cell>
        </row>
        <row r="9">
          <cell r="A9" t="str">
            <v>February</v>
          </cell>
          <cell r="B9">
            <v>79.83</v>
          </cell>
          <cell r="C9">
            <v>86.053600000000017</v>
          </cell>
          <cell r="D9">
            <v>79.760000000000005</v>
          </cell>
          <cell r="E9">
            <v>86.399999999999991</v>
          </cell>
          <cell r="F9">
            <v>89.87</v>
          </cell>
          <cell r="G9">
            <v>77.410000000000011</v>
          </cell>
          <cell r="H9">
            <v>86.833600000000018</v>
          </cell>
          <cell r="I9">
            <v>77.63</v>
          </cell>
          <cell r="J9">
            <v>89.45999999999998</v>
          </cell>
          <cell r="K9">
            <v>90.84</v>
          </cell>
          <cell r="L9">
            <v>79.83</v>
          </cell>
          <cell r="M9">
            <v>86.053600000000017</v>
          </cell>
          <cell r="N9">
            <v>79.760000000000005</v>
          </cell>
          <cell r="O9">
            <v>86.399999999999991</v>
          </cell>
          <cell r="P9">
            <v>89.87</v>
          </cell>
          <cell r="Q9">
            <v>67.28</v>
          </cell>
          <cell r="R9">
            <v>76.073600000000027</v>
          </cell>
          <cell r="S9">
            <v>66.88000000000001</v>
          </cell>
          <cell r="T9">
            <v>77.019999999999982</v>
          </cell>
          <cell r="U9">
            <v>78.400000000000006</v>
          </cell>
          <cell r="V9">
            <v>45.989999999999995</v>
          </cell>
          <cell r="W9">
            <v>48.71</v>
          </cell>
          <cell r="X9">
            <v>50.849999999999994</v>
          </cell>
          <cell r="Y9">
            <v>55.4</v>
          </cell>
          <cell r="Z9">
            <v>57.620000000000005</v>
          </cell>
          <cell r="AA9">
            <v>43.329999999999991</v>
          </cell>
          <cell r="AB9">
            <v>45.580000000000005</v>
          </cell>
          <cell r="AC9">
            <v>47.469999999999992</v>
          </cell>
          <cell r="AD9">
            <v>57.2</v>
          </cell>
          <cell r="AE9">
            <v>58.370000000000005</v>
          </cell>
          <cell r="AF9">
            <v>45.989999999999995</v>
          </cell>
          <cell r="AG9">
            <v>48.71</v>
          </cell>
          <cell r="AH9">
            <v>50.849999999999994</v>
          </cell>
          <cell r="AI9">
            <v>55.4</v>
          </cell>
          <cell r="AJ9">
            <v>57.620000000000005</v>
          </cell>
          <cell r="AK9">
            <v>33.199999999999996</v>
          </cell>
          <cell r="AL9">
            <v>34.830000000000005</v>
          </cell>
          <cell r="AM9">
            <v>36.72</v>
          </cell>
          <cell r="AN9">
            <v>44.75</v>
          </cell>
          <cell r="AO9">
            <v>45.930000000000007</v>
          </cell>
        </row>
        <row r="10">
          <cell r="A10" t="str">
            <v>March</v>
          </cell>
          <cell r="B10">
            <v>79.83</v>
          </cell>
          <cell r="C10">
            <v>86.053600000000017</v>
          </cell>
          <cell r="D10">
            <v>79.760000000000005</v>
          </cell>
          <cell r="E10">
            <v>86.399999999999991</v>
          </cell>
          <cell r="F10">
            <v>89.87</v>
          </cell>
          <cell r="G10">
            <v>77.410000000000011</v>
          </cell>
          <cell r="H10">
            <v>89.293600000000012</v>
          </cell>
          <cell r="I10">
            <v>77.63</v>
          </cell>
          <cell r="J10">
            <v>87.35</v>
          </cell>
          <cell r="K10">
            <v>90.84</v>
          </cell>
          <cell r="L10">
            <v>79.83</v>
          </cell>
          <cell r="M10">
            <v>86.053600000000017</v>
          </cell>
          <cell r="N10">
            <v>79.760000000000005</v>
          </cell>
          <cell r="O10">
            <v>86.399999999999991</v>
          </cell>
          <cell r="P10">
            <v>89.87</v>
          </cell>
          <cell r="Q10">
            <v>67.28</v>
          </cell>
          <cell r="R10">
            <v>78.543600000000026</v>
          </cell>
          <cell r="S10">
            <v>66.88000000000001</v>
          </cell>
          <cell r="T10">
            <v>74.91</v>
          </cell>
          <cell r="U10">
            <v>78.400000000000006</v>
          </cell>
          <cell r="V10">
            <v>45.989999999999995</v>
          </cell>
          <cell r="W10">
            <v>48.71</v>
          </cell>
          <cell r="X10">
            <v>50.849999999999994</v>
          </cell>
          <cell r="Y10">
            <v>55.4</v>
          </cell>
          <cell r="Z10">
            <v>57.620000000000005</v>
          </cell>
          <cell r="AA10">
            <v>43.329999999999991</v>
          </cell>
          <cell r="AB10">
            <v>46.63</v>
          </cell>
          <cell r="AC10">
            <v>47.469999999999992</v>
          </cell>
          <cell r="AD10">
            <v>56.14</v>
          </cell>
          <cell r="AE10">
            <v>58.370000000000005</v>
          </cell>
          <cell r="AF10">
            <v>45.989999999999995</v>
          </cell>
          <cell r="AG10">
            <v>48.71</v>
          </cell>
          <cell r="AH10">
            <v>50.849999999999994</v>
          </cell>
          <cell r="AI10">
            <v>55.4</v>
          </cell>
          <cell r="AJ10">
            <v>57.620000000000005</v>
          </cell>
          <cell r="AK10">
            <v>33.199999999999996</v>
          </cell>
          <cell r="AL10">
            <v>35.880000000000003</v>
          </cell>
          <cell r="AM10">
            <v>36.72</v>
          </cell>
          <cell r="AN10">
            <v>43.699999999999996</v>
          </cell>
          <cell r="AO10">
            <v>45.930000000000007</v>
          </cell>
        </row>
        <row r="11">
          <cell r="A11" t="str">
            <v>April</v>
          </cell>
          <cell r="B11">
            <v>82.17</v>
          </cell>
          <cell r="C11">
            <v>86.053600000000017</v>
          </cell>
          <cell r="D11">
            <v>79.760000000000005</v>
          </cell>
          <cell r="E11">
            <v>86.399999999999991</v>
          </cell>
          <cell r="F11">
            <v>89.87</v>
          </cell>
          <cell r="G11">
            <v>76.3</v>
          </cell>
          <cell r="H11">
            <v>92.853600000000014</v>
          </cell>
          <cell r="I11">
            <v>77.63</v>
          </cell>
          <cell r="J11">
            <v>87.35</v>
          </cell>
          <cell r="K11">
            <v>90.84</v>
          </cell>
          <cell r="L11">
            <v>82.17</v>
          </cell>
          <cell r="M11">
            <v>86.053600000000017</v>
          </cell>
          <cell r="N11">
            <v>79.760000000000005</v>
          </cell>
          <cell r="O11">
            <v>86.399999999999991</v>
          </cell>
          <cell r="P11">
            <v>89.87</v>
          </cell>
          <cell r="Q11">
            <v>65.55</v>
          </cell>
          <cell r="R11">
            <v>82.093600000000009</v>
          </cell>
          <cell r="S11">
            <v>66.88000000000001</v>
          </cell>
          <cell r="T11">
            <v>74.91</v>
          </cell>
          <cell r="U11">
            <v>78.400000000000006</v>
          </cell>
          <cell r="V11">
            <v>46.870000000000005</v>
          </cell>
          <cell r="W11">
            <v>48.71</v>
          </cell>
          <cell r="X11">
            <v>50.849999999999994</v>
          </cell>
          <cell r="Y11">
            <v>55.4</v>
          </cell>
          <cell r="Z11">
            <v>57.620000000000005</v>
          </cell>
          <cell r="AA11">
            <v>39.050000000000004</v>
          </cell>
          <cell r="AB11">
            <v>51.89</v>
          </cell>
          <cell r="AC11">
            <v>47.469999999999992</v>
          </cell>
          <cell r="AD11">
            <v>56.14</v>
          </cell>
          <cell r="AE11">
            <v>58.370000000000005</v>
          </cell>
          <cell r="AF11">
            <v>46.870000000000005</v>
          </cell>
          <cell r="AG11">
            <v>48.71</v>
          </cell>
          <cell r="AH11">
            <v>50.849999999999994</v>
          </cell>
          <cell r="AI11">
            <v>55.4</v>
          </cell>
          <cell r="AJ11">
            <v>57.620000000000005</v>
          </cell>
          <cell r="AK11">
            <v>28.3</v>
          </cell>
          <cell r="AL11">
            <v>41.14</v>
          </cell>
          <cell r="AM11">
            <v>36.72</v>
          </cell>
          <cell r="AN11">
            <v>43.699999999999996</v>
          </cell>
          <cell r="AO11">
            <v>45.930000000000007</v>
          </cell>
        </row>
        <row r="12">
          <cell r="A12" t="str">
            <v>May</v>
          </cell>
          <cell r="B12">
            <v>82.17</v>
          </cell>
          <cell r="C12">
            <v>86.053600000000017</v>
          </cell>
          <cell r="D12">
            <v>79.760000000000005</v>
          </cell>
          <cell r="E12">
            <v>86.399999999999991</v>
          </cell>
          <cell r="F12">
            <v>89.87</v>
          </cell>
          <cell r="G12">
            <v>76.3</v>
          </cell>
          <cell r="H12">
            <v>92.853600000000014</v>
          </cell>
          <cell r="I12">
            <v>77.63</v>
          </cell>
          <cell r="J12">
            <v>87.35</v>
          </cell>
          <cell r="K12">
            <v>90.84</v>
          </cell>
          <cell r="L12">
            <v>82.17</v>
          </cell>
          <cell r="M12">
            <v>86.053600000000017</v>
          </cell>
          <cell r="N12">
            <v>79.760000000000005</v>
          </cell>
          <cell r="O12">
            <v>86.399999999999991</v>
          </cell>
          <cell r="P12">
            <v>89.87</v>
          </cell>
          <cell r="Q12">
            <v>65.55</v>
          </cell>
          <cell r="R12">
            <v>82.093600000000009</v>
          </cell>
          <cell r="S12">
            <v>66.88000000000001</v>
          </cell>
          <cell r="T12">
            <v>74.91</v>
          </cell>
          <cell r="U12">
            <v>78.400000000000006</v>
          </cell>
          <cell r="V12">
            <v>46.870000000000005</v>
          </cell>
          <cell r="W12">
            <v>48.71</v>
          </cell>
          <cell r="X12">
            <v>50.849999999999994</v>
          </cell>
          <cell r="Y12">
            <v>55.4</v>
          </cell>
          <cell r="Z12">
            <v>57.620000000000005</v>
          </cell>
          <cell r="AA12">
            <v>39.050000000000004</v>
          </cell>
          <cell r="AB12">
            <v>51.89</v>
          </cell>
          <cell r="AC12">
            <v>47.469999999999992</v>
          </cell>
          <cell r="AD12">
            <v>56.14</v>
          </cell>
          <cell r="AE12">
            <v>58.370000000000005</v>
          </cell>
          <cell r="AF12">
            <v>46.870000000000005</v>
          </cell>
          <cell r="AG12">
            <v>48.71</v>
          </cell>
          <cell r="AH12">
            <v>50.849999999999994</v>
          </cell>
          <cell r="AI12">
            <v>55.4</v>
          </cell>
          <cell r="AJ12">
            <v>57.620000000000005</v>
          </cell>
          <cell r="AK12">
            <v>28.3</v>
          </cell>
          <cell r="AL12">
            <v>41.14</v>
          </cell>
          <cell r="AM12">
            <v>36.72</v>
          </cell>
          <cell r="AN12">
            <v>43.699999999999996</v>
          </cell>
          <cell r="AO12">
            <v>45.930000000000007</v>
          </cell>
        </row>
        <row r="13">
          <cell r="A13" t="str">
            <v>June</v>
          </cell>
          <cell r="B13">
            <v>82.17</v>
          </cell>
          <cell r="C13">
            <v>86.053600000000017</v>
          </cell>
          <cell r="D13">
            <v>79.760000000000005</v>
          </cell>
          <cell r="E13">
            <v>86.399999999999991</v>
          </cell>
          <cell r="F13">
            <v>89.87</v>
          </cell>
          <cell r="G13">
            <v>76.3</v>
          </cell>
          <cell r="H13">
            <v>92.853600000000014</v>
          </cell>
          <cell r="I13">
            <v>77.66</v>
          </cell>
          <cell r="J13">
            <v>87.35</v>
          </cell>
          <cell r="K13">
            <v>90.84</v>
          </cell>
          <cell r="L13">
            <v>82.17</v>
          </cell>
          <cell r="M13">
            <v>86.053600000000017</v>
          </cell>
          <cell r="N13">
            <v>79.760000000000005</v>
          </cell>
          <cell r="O13">
            <v>86.399999999999991</v>
          </cell>
          <cell r="P13">
            <v>89.87</v>
          </cell>
          <cell r="Q13">
            <v>65.55</v>
          </cell>
          <cell r="R13">
            <v>82.093600000000009</v>
          </cell>
          <cell r="S13">
            <v>66.88000000000001</v>
          </cell>
          <cell r="T13">
            <v>74.91</v>
          </cell>
          <cell r="U13">
            <v>78.400000000000006</v>
          </cell>
          <cell r="V13">
            <v>46.870000000000005</v>
          </cell>
          <cell r="W13">
            <v>48.71</v>
          </cell>
          <cell r="X13">
            <v>50.849999999999994</v>
          </cell>
          <cell r="Y13">
            <v>55.4</v>
          </cell>
          <cell r="Z13">
            <v>57.620000000000005</v>
          </cell>
          <cell r="AA13">
            <v>39.050000000000004</v>
          </cell>
          <cell r="AB13">
            <v>51.89</v>
          </cell>
          <cell r="AC13">
            <v>47.499999999999993</v>
          </cell>
          <cell r="AD13">
            <v>56.14</v>
          </cell>
          <cell r="AE13">
            <v>58.370000000000005</v>
          </cell>
          <cell r="AF13">
            <v>46.870000000000005</v>
          </cell>
          <cell r="AG13">
            <v>48.71</v>
          </cell>
          <cell r="AH13">
            <v>50.849999999999994</v>
          </cell>
          <cell r="AI13">
            <v>55.4</v>
          </cell>
          <cell r="AJ13">
            <v>57.620000000000005</v>
          </cell>
          <cell r="AK13">
            <v>28.3</v>
          </cell>
          <cell r="AL13">
            <v>41.14</v>
          </cell>
          <cell r="AM13">
            <v>36.72</v>
          </cell>
          <cell r="AN13">
            <v>43.699999999999996</v>
          </cell>
          <cell r="AO13">
            <v>45.930000000000007</v>
          </cell>
        </row>
        <row r="14">
          <cell r="A14" t="str">
            <v>July</v>
          </cell>
          <cell r="B14">
            <v>86.6</v>
          </cell>
          <cell r="C14">
            <v>90.520799999999994</v>
          </cell>
          <cell r="D14">
            <v>86.399999999999991</v>
          </cell>
          <cell r="E14">
            <v>89.87</v>
          </cell>
          <cell r="F14">
            <v>93.37</v>
          </cell>
          <cell r="G14">
            <v>80.759999999999991</v>
          </cell>
          <cell r="H14">
            <v>97.350799999999992</v>
          </cell>
          <cell r="I14">
            <v>84.34999999999998</v>
          </cell>
          <cell r="J14">
            <v>90.84</v>
          </cell>
          <cell r="K14">
            <v>94.37</v>
          </cell>
          <cell r="L14">
            <v>86.6</v>
          </cell>
          <cell r="M14">
            <v>90.520799999999994</v>
          </cell>
          <cell r="N14">
            <v>86.399999999999991</v>
          </cell>
          <cell r="O14">
            <v>89.87</v>
          </cell>
          <cell r="P14">
            <v>93.37</v>
          </cell>
          <cell r="Q14">
            <v>70.009999999999991</v>
          </cell>
          <cell r="R14">
            <v>86.590799999999987</v>
          </cell>
          <cell r="S14">
            <v>71.909999999999982</v>
          </cell>
          <cell r="T14">
            <v>78.400000000000006</v>
          </cell>
          <cell r="U14">
            <v>81.92</v>
          </cell>
          <cell r="V14">
            <v>49.019999999999996</v>
          </cell>
          <cell r="W14">
            <v>50.849999999999994</v>
          </cell>
          <cell r="X14">
            <v>55.4</v>
          </cell>
          <cell r="Y14">
            <v>57.620000000000005</v>
          </cell>
          <cell r="Z14">
            <v>59.879999999999995</v>
          </cell>
          <cell r="AA14">
            <v>41.219999999999992</v>
          </cell>
          <cell r="AB14">
            <v>54.04999999999999</v>
          </cell>
          <cell r="AC14">
            <v>52.08</v>
          </cell>
          <cell r="AD14">
            <v>58.370000000000005</v>
          </cell>
          <cell r="AE14">
            <v>60.649999999999991</v>
          </cell>
          <cell r="AF14">
            <v>49.019999999999996</v>
          </cell>
          <cell r="AG14">
            <v>50.849999999999994</v>
          </cell>
          <cell r="AH14">
            <v>55.4</v>
          </cell>
          <cell r="AI14">
            <v>57.620000000000005</v>
          </cell>
          <cell r="AJ14">
            <v>59.879999999999995</v>
          </cell>
          <cell r="AK14">
            <v>30.459999999999994</v>
          </cell>
          <cell r="AL14">
            <v>43.289999999999992</v>
          </cell>
          <cell r="AM14">
            <v>39.640000000000008</v>
          </cell>
          <cell r="AN14">
            <v>45.930000000000007</v>
          </cell>
          <cell r="AO14">
            <v>48.209999999999994</v>
          </cell>
        </row>
        <row r="15">
          <cell r="A15" t="str">
            <v>August</v>
          </cell>
          <cell r="B15">
            <v>86.6</v>
          </cell>
          <cell r="C15">
            <v>90.520799999999994</v>
          </cell>
          <cell r="D15">
            <v>86.399999999999991</v>
          </cell>
          <cell r="E15">
            <v>89.87</v>
          </cell>
          <cell r="F15">
            <v>93.37</v>
          </cell>
          <cell r="G15">
            <v>80.759999999999991</v>
          </cell>
          <cell r="H15">
            <v>92.230800000000002</v>
          </cell>
          <cell r="I15">
            <v>84.34999999999998</v>
          </cell>
          <cell r="J15">
            <v>90.84</v>
          </cell>
          <cell r="K15">
            <v>94.37</v>
          </cell>
          <cell r="L15">
            <v>86.6</v>
          </cell>
          <cell r="M15">
            <v>90.520799999999994</v>
          </cell>
          <cell r="N15">
            <v>86.399999999999991</v>
          </cell>
          <cell r="O15">
            <v>89.87</v>
          </cell>
          <cell r="P15">
            <v>93.37</v>
          </cell>
          <cell r="Q15">
            <v>70.009999999999991</v>
          </cell>
          <cell r="R15">
            <v>81.480799999999988</v>
          </cell>
          <cell r="S15">
            <v>71.909999999999982</v>
          </cell>
          <cell r="T15">
            <v>78.400000000000006</v>
          </cell>
          <cell r="U15">
            <v>81.92</v>
          </cell>
          <cell r="V15">
            <v>49.019999999999996</v>
          </cell>
          <cell r="W15">
            <v>50.849999999999994</v>
          </cell>
          <cell r="X15">
            <v>55.4</v>
          </cell>
          <cell r="Y15">
            <v>57.620000000000005</v>
          </cell>
          <cell r="Z15">
            <v>59.879999999999995</v>
          </cell>
          <cell r="AA15">
            <v>41.219999999999992</v>
          </cell>
          <cell r="AB15">
            <v>48.929999999999993</v>
          </cell>
          <cell r="AC15">
            <v>52.08</v>
          </cell>
          <cell r="AD15">
            <v>58.370000000000005</v>
          </cell>
          <cell r="AE15">
            <v>60.649999999999991</v>
          </cell>
          <cell r="AF15">
            <v>49.019999999999996</v>
          </cell>
          <cell r="AG15">
            <v>50.849999999999994</v>
          </cell>
          <cell r="AH15">
            <v>55.4</v>
          </cell>
          <cell r="AI15">
            <v>57.620000000000005</v>
          </cell>
          <cell r="AJ15">
            <v>59.879999999999995</v>
          </cell>
          <cell r="AK15">
            <v>30.459999999999994</v>
          </cell>
          <cell r="AL15">
            <v>38.179999999999993</v>
          </cell>
          <cell r="AM15">
            <v>39.640000000000008</v>
          </cell>
          <cell r="AN15">
            <v>45.930000000000007</v>
          </cell>
          <cell r="AO15">
            <v>48.209999999999994</v>
          </cell>
        </row>
        <row r="16">
          <cell r="A16" t="str">
            <v>September</v>
          </cell>
          <cell r="B16">
            <v>86.6</v>
          </cell>
          <cell r="C16">
            <v>90.520799999999994</v>
          </cell>
          <cell r="D16">
            <v>86.399999999999991</v>
          </cell>
          <cell r="E16">
            <v>89.87</v>
          </cell>
          <cell r="F16">
            <v>93.37</v>
          </cell>
          <cell r="G16">
            <v>80.759999999999991</v>
          </cell>
          <cell r="H16">
            <v>92.230800000000002</v>
          </cell>
          <cell r="I16">
            <v>84.34999999999998</v>
          </cell>
          <cell r="J16">
            <v>90.84</v>
          </cell>
          <cell r="K16">
            <v>94.37</v>
          </cell>
          <cell r="L16">
            <v>86.6</v>
          </cell>
          <cell r="M16">
            <v>90.520799999999994</v>
          </cell>
          <cell r="N16">
            <v>86.399999999999991</v>
          </cell>
          <cell r="O16">
            <v>89.87</v>
          </cell>
          <cell r="P16">
            <v>93.37</v>
          </cell>
          <cell r="Q16">
            <v>70.009999999999991</v>
          </cell>
          <cell r="R16">
            <v>81.480799999999988</v>
          </cell>
          <cell r="S16">
            <v>71.909999999999982</v>
          </cell>
          <cell r="T16">
            <v>78.400000000000006</v>
          </cell>
          <cell r="U16">
            <v>81.92</v>
          </cell>
          <cell r="V16">
            <v>49.019999999999996</v>
          </cell>
          <cell r="W16">
            <v>50.849999999999994</v>
          </cell>
          <cell r="X16">
            <v>55.4</v>
          </cell>
          <cell r="Y16">
            <v>57.620000000000005</v>
          </cell>
          <cell r="Z16">
            <v>59.879999999999995</v>
          </cell>
          <cell r="AA16">
            <v>41.219999999999992</v>
          </cell>
          <cell r="AB16">
            <v>48.929999999999993</v>
          </cell>
          <cell r="AC16">
            <v>52.08</v>
          </cell>
          <cell r="AD16">
            <v>58.370000000000005</v>
          </cell>
          <cell r="AE16">
            <v>60.649999999999991</v>
          </cell>
          <cell r="AF16">
            <v>49.019999999999996</v>
          </cell>
          <cell r="AG16">
            <v>50.849999999999994</v>
          </cell>
          <cell r="AH16">
            <v>55.4</v>
          </cell>
          <cell r="AI16">
            <v>57.620000000000005</v>
          </cell>
          <cell r="AJ16">
            <v>59.879999999999995</v>
          </cell>
          <cell r="AK16">
            <v>30.459999999999994</v>
          </cell>
          <cell r="AL16">
            <v>38.179999999999993</v>
          </cell>
          <cell r="AM16">
            <v>39.640000000000008</v>
          </cell>
          <cell r="AN16">
            <v>45.930000000000007</v>
          </cell>
          <cell r="AO16">
            <v>48.209999999999994</v>
          </cell>
        </row>
        <row r="17">
          <cell r="A17" t="str">
            <v>October</v>
          </cell>
          <cell r="B17">
            <v>86.6</v>
          </cell>
          <cell r="C17">
            <v>90.520799999999994</v>
          </cell>
          <cell r="D17">
            <v>86.399999999999991</v>
          </cell>
          <cell r="E17">
            <v>89.87</v>
          </cell>
          <cell r="F17">
            <v>93.37</v>
          </cell>
          <cell r="G17">
            <v>80.759999999999991</v>
          </cell>
          <cell r="H17">
            <v>92.230800000000002</v>
          </cell>
          <cell r="I17">
            <v>84.34999999999998</v>
          </cell>
          <cell r="J17">
            <v>90.84</v>
          </cell>
          <cell r="K17">
            <v>94.37</v>
          </cell>
          <cell r="L17">
            <v>86.6</v>
          </cell>
          <cell r="M17">
            <v>90.520799999999994</v>
          </cell>
          <cell r="N17">
            <v>86.399999999999991</v>
          </cell>
          <cell r="O17">
            <v>89.87</v>
          </cell>
          <cell r="P17">
            <v>93.37</v>
          </cell>
          <cell r="Q17">
            <v>70.009999999999991</v>
          </cell>
          <cell r="R17">
            <v>81.480799999999988</v>
          </cell>
          <cell r="S17">
            <v>71.909999999999982</v>
          </cell>
          <cell r="T17">
            <v>78.400000000000006</v>
          </cell>
          <cell r="U17">
            <v>81.92</v>
          </cell>
          <cell r="V17">
            <v>49.019999999999996</v>
          </cell>
          <cell r="W17">
            <v>50.849999999999994</v>
          </cell>
          <cell r="X17">
            <v>55.4</v>
          </cell>
          <cell r="Y17">
            <v>57.620000000000005</v>
          </cell>
          <cell r="Z17">
            <v>59.879999999999995</v>
          </cell>
          <cell r="AA17">
            <v>41.219999999999992</v>
          </cell>
          <cell r="AB17">
            <v>48.929999999999993</v>
          </cell>
          <cell r="AC17">
            <v>52.08</v>
          </cell>
          <cell r="AD17">
            <v>58.370000000000005</v>
          </cell>
          <cell r="AE17">
            <v>60.649999999999991</v>
          </cell>
          <cell r="AF17">
            <v>49.019999999999996</v>
          </cell>
          <cell r="AG17">
            <v>50.849999999999994</v>
          </cell>
          <cell r="AH17">
            <v>55.4</v>
          </cell>
          <cell r="AI17">
            <v>57.620000000000005</v>
          </cell>
          <cell r="AJ17">
            <v>59.879999999999995</v>
          </cell>
          <cell r="AK17">
            <v>30.459999999999994</v>
          </cell>
          <cell r="AL17">
            <v>38.179999999999993</v>
          </cell>
          <cell r="AM17">
            <v>39.640000000000008</v>
          </cell>
          <cell r="AN17">
            <v>45.930000000000007</v>
          </cell>
          <cell r="AO17">
            <v>48.209999999999994</v>
          </cell>
        </row>
        <row r="18">
          <cell r="A18" t="str">
            <v>November</v>
          </cell>
          <cell r="B18">
            <v>86.6</v>
          </cell>
          <cell r="C18">
            <v>90.520799999999994</v>
          </cell>
          <cell r="D18">
            <v>86.399999999999991</v>
          </cell>
          <cell r="E18">
            <v>89.87</v>
          </cell>
          <cell r="F18">
            <v>93.37</v>
          </cell>
          <cell r="G18">
            <v>80.759999999999991</v>
          </cell>
          <cell r="H18">
            <v>92.230800000000002</v>
          </cell>
          <cell r="I18">
            <v>84.34999999999998</v>
          </cell>
          <cell r="J18">
            <v>90.84</v>
          </cell>
          <cell r="K18">
            <v>94.37</v>
          </cell>
          <cell r="L18">
            <v>86.6</v>
          </cell>
          <cell r="M18">
            <v>90.520799999999994</v>
          </cell>
          <cell r="N18">
            <v>86.399999999999991</v>
          </cell>
          <cell r="O18">
            <v>89.87</v>
          </cell>
          <cell r="P18">
            <v>93.37</v>
          </cell>
          <cell r="Q18">
            <v>70.009999999999991</v>
          </cell>
          <cell r="R18">
            <v>81.480799999999988</v>
          </cell>
          <cell r="S18">
            <v>71.909999999999982</v>
          </cell>
          <cell r="T18">
            <v>78.400000000000006</v>
          </cell>
          <cell r="U18">
            <v>81.92</v>
          </cell>
          <cell r="V18">
            <v>49.019999999999996</v>
          </cell>
          <cell r="W18">
            <v>50.849999999999994</v>
          </cell>
          <cell r="X18">
            <v>55.4</v>
          </cell>
          <cell r="Y18">
            <v>57.620000000000005</v>
          </cell>
          <cell r="Z18">
            <v>59.879999999999995</v>
          </cell>
          <cell r="AA18">
            <v>41.219999999999992</v>
          </cell>
          <cell r="AB18">
            <v>48.929999999999993</v>
          </cell>
          <cell r="AC18">
            <v>52.08</v>
          </cell>
          <cell r="AD18">
            <v>58.370000000000005</v>
          </cell>
          <cell r="AE18">
            <v>60.649999999999991</v>
          </cell>
          <cell r="AF18">
            <v>49.019999999999996</v>
          </cell>
          <cell r="AG18">
            <v>50.849999999999994</v>
          </cell>
          <cell r="AH18">
            <v>55.4</v>
          </cell>
          <cell r="AI18">
            <v>57.620000000000005</v>
          </cell>
          <cell r="AJ18">
            <v>59.879999999999995</v>
          </cell>
          <cell r="AK18">
            <v>30.459999999999994</v>
          </cell>
          <cell r="AL18">
            <v>38.179999999999993</v>
          </cell>
          <cell r="AM18">
            <v>39.640000000000008</v>
          </cell>
          <cell r="AN18">
            <v>45.930000000000007</v>
          </cell>
          <cell r="AO18">
            <v>48.209999999999994</v>
          </cell>
        </row>
        <row r="19">
          <cell r="A19" t="str">
            <v>December</v>
          </cell>
          <cell r="B19">
            <v>86.6</v>
          </cell>
          <cell r="C19">
            <v>90.520799999999994</v>
          </cell>
          <cell r="D19">
            <v>86.399999999999991</v>
          </cell>
          <cell r="E19">
            <v>89.87</v>
          </cell>
          <cell r="F19">
            <v>93.37</v>
          </cell>
          <cell r="G19">
            <v>80.759999999999991</v>
          </cell>
          <cell r="H19">
            <v>92.230800000000002</v>
          </cell>
          <cell r="I19">
            <v>84.34999999999998</v>
          </cell>
          <cell r="J19">
            <v>90.84</v>
          </cell>
          <cell r="K19">
            <v>94.37</v>
          </cell>
          <cell r="L19">
            <v>86.6</v>
          </cell>
          <cell r="M19">
            <v>90.520799999999994</v>
          </cell>
          <cell r="N19">
            <v>86.399999999999991</v>
          </cell>
          <cell r="O19">
            <v>89.87</v>
          </cell>
          <cell r="P19">
            <v>93.37</v>
          </cell>
          <cell r="Q19">
            <v>70.009999999999991</v>
          </cell>
          <cell r="R19">
            <v>81.480799999999988</v>
          </cell>
          <cell r="S19">
            <v>71.909999999999982</v>
          </cell>
          <cell r="T19">
            <v>78.400000000000006</v>
          </cell>
          <cell r="U19">
            <v>81.92</v>
          </cell>
          <cell r="V19">
            <v>49.019999999999996</v>
          </cell>
          <cell r="W19">
            <v>50.849999999999994</v>
          </cell>
          <cell r="X19">
            <v>55.4</v>
          </cell>
          <cell r="Y19">
            <v>57.620000000000005</v>
          </cell>
          <cell r="Z19">
            <v>59.879999999999995</v>
          </cell>
          <cell r="AA19">
            <v>41.219999999999992</v>
          </cell>
          <cell r="AB19">
            <v>48.929999999999993</v>
          </cell>
          <cell r="AC19">
            <v>52.08</v>
          </cell>
          <cell r="AD19">
            <v>58.370000000000005</v>
          </cell>
          <cell r="AE19">
            <v>60.649999999999991</v>
          </cell>
          <cell r="AF19">
            <v>49.019999999999996</v>
          </cell>
          <cell r="AG19">
            <v>50.849999999999994</v>
          </cell>
          <cell r="AH19">
            <v>55.4</v>
          </cell>
          <cell r="AI19">
            <v>57.620000000000005</v>
          </cell>
          <cell r="AJ19">
            <v>59.879999999999995</v>
          </cell>
          <cell r="AK19">
            <v>30.459999999999994</v>
          </cell>
          <cell r="AL19">
            <v>38.179999999999993</v>
          </cell>
          <cell r="AM19">
            <v>39.640000000000008</v>
          </cell>
          <cell r="AN19">
            <v>45.930000000000007</v>
          </cell>
          <cell r="AO19">
            <v>48.209999999999994</v>
          </cell>
        </row>
        <row r="20">
          <cell r="A20" t="str">
            <v>Usage</v>
          </cell>
          <cell r="B20">
            <v>14</v>
          </cell>
          <cell r="C20">
            <v>14</v>
          </cell>
          <cell r="D20">
            <v>12</v>
          </cell>
          <cell r="E20">
            <v>12</v>
          </cell>
          <cell r="F20">
            <v>12</v>
          </cell>
          <cell r="G20">
            <v>14</v>
          </cell>
          <cell r="H20">
            <v>14</v>
          </cell>
          <cell r="I20">
            <v>12</v>
          </cell>
          <cell r="J20">
            <v>12</v>
          </cell>
          <cell r="K20">
            <v>12</v>
          </cell>
          <cell r="L20">
            <v>14</v>
          </cell>
          <cell r="M20">
            <v>14</v>
          </cell>
          <cell r="N20">
            <v>12</v>
          </cell>
          <cell r="O20">
            <v>12</v>
          </cell>
          <cell r="P20">
            <v>12</v>
          </cell>
          <cell r="Q20">
            <v>14</v>
          </cell>
          <cell r="R20">
            <v>14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topLeftCell="A6" zoomScaleNormal="100" zoomScaleSheetLayoutView="100" workbookViewId="0">
      <selection activeCell="C25" sqref="C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70" zoomScaleNormal="70" workbookViewId="0">
      <selection activeCell="Q5" sqref="Q5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66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v>191609200</v>
      </c>
    </row>
    <row r="6" spans="1:17" x14ac:dyDescent="0.25">
      <c r="B6" s="42" t="s">
        <v>46</v>
      </c>
      <c r="C6" t="s">
        <v>47</v>
      </c>
      <c r="Q6" s="41">
        <f>+Q5*0.01</f>
        <v>1916092</v>
      </c>
    </row>
    <row r="7" spans="1:17" x14ac:dyDescent="0.25">
      <c r="B7" s="42"/>
      <c r="Q7" s="41"/>
    </row>
    <row r="8" spans="1:17" x14ac:dyDescent="0.25">
      <c r="A8">
        <v>2</v>
      </c>
      <c r="B8" s="40" t="s">
        <v>56</v>
      </c>
    </row>
    <row r="9" spans="1:17" x14ac:dyDescent="0.25">
      <c r="B9" s="44" t="s">
        <v>46</v>
      </c>
      <c r="C9" t="s">
        <v>67</v>
      </c>
      <c r="D9" t="s">
        <v>68</v>
      </c>
      <c r="Q9" s="41">
        <v>26093700</v>
      </c>
    </row>
    <row r="10" spans="1:17" x14ac:dyDescent="0.25">
      <c r="B10" s="42" t="s">
        <v>48</v>
      </c>
      <c r="Q10" s="41"/>
    </row>
    <row r="11" spans="1:17" x14ac:dyDescent="0.25">
      <c r="B11" s="42" t="s">
        <v>49</v>
      </c>
      <c r="Q11" s="41"/>
    </row>
    <row r="12" spans="1:17" x14ac:dyDescent="0.25">
      <c r="B12" s="42" t="s">
        <v>50</v>
      </c>
      <c r="Q12" s="41"/>
    </row>
    <row r="13" spans="1:17" x14ac:dyDescent="0.25">
      <c r="B13" s="42" t="s">
        <v>51</v>
      </c>
      <c r="Q13" s="41"/>
    </row>
    <row r="14" spans="1:17" x14ac:dyDescent="0.25">
      <c r="B14" s="42" t="s">
        <v>52</v>
      </c>
    </row>
    <row r="16" spans="1:17" x14ac:dyDescent="0.25">
      <c r="A16">
        <v>3</v>
      </c>
      <c r="B16" s="43" t="s">
        <v>53</v>
      </c>
    </row>
    <row r="17" spans="1:17" x14ac:dyDescent="0.25">
      <c r="B17" s="44" t="s">
        <v>46</v>
      </c>
      <c r="C17" t="s">
        <v>67</v>
      </c>
      <c r="D17" t="s">
        <v>68</v>
      </c>
      <c r="Q17" s="41">
        <v>26093700</v>
      </c>
    </row>
    <row r="18" spans="1:17" x14ac:dyDescent="0.25">
      <c r="B18" s="44" t="s">
        <v>48</v>
      </c>
    </row>
    <row r="20" spans="1:17" x14ac:dyDescent="0.25">
      <c r="A20">
        <v>4</v>
      </c>
      <c r="B20" t="s">
        <v>55</v>
      </c>
    </row>
    <row r="21" spans="1:17" x14ac:dyDescent="0.25">
      <c r="B21" s="44" t="s">
        <v>46</v>
      </c>
      <c r="Q21" s="41"/>
    </row>
    <row r="22" spans="1:17" x14ac:dyDescent="0.25">
      <c r="B22" s="44" t="s">
        <v>48</v>
      </c>
      <c r="Q22" s="41"/>
    </row>
    <row r="23" spans="1:17" x14ac:dyDescent="0.25">
      <c r="B23" s="44" t="s">
        <v>49</v>
      </c>
      <c r="Q23" s="41"/>
    </row>
    <row r="24" spans="1:17" x14ac:dyDescent="0.25">
      <c r="B24" s="44" t="s">
        <v>50</v>
      </c>
      <c r="Q24" s="41"/>
    </row>
    <row r="25" spans="1:17" x14ac:dyDescent="0.25">
      <c r="B25" s="44" t="s">
        <v>51</v>
      </c>
    </row>
    <row r="27" spans="1:17" ht="15" customHeight="1" x14ac:dyDescent="0.25">
      <c r="A27">
        <v>5</v>
      </c>
      <c r="B27" s="73" t="s">
        <v>54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7" x14ac:dyDescent="0.25">
      <c r="B28" s="44" t="s">
        <v>46</v>
      </c>
      <c r="C28" s="44" t="s">
        <v>73</v>
      </c>
      <c r="D28" s="41">
        <v>227074800</v>
      </c>
      <c r="Q28" s="41">
        <v>192826400</v>
      </c>
    </row>
    <row r="29" spans="1:17" x14ac:dyDescent="0.25">
      <c r="B29" s="44" t="s">
        <v>48</v>
      </c>
      <c r="C29" s="44" t="s">
        <v>74</v>
      </c>
      <c r="D29" s="41">
        <v>236658500</v>
      </c>
      <c r="Q29" s="41">
        <f>+Q28+8009345+9001289</f>
        <v>209837034</v>
      </c>
    </row>
    <row r="30" spans="1:17" x14ac:dyDescent="0.25">
      <c r="B30" s="44" t="s">
        <v>49</v>
      </c>
      <c r="C30" s="44" t="s">
        <v>69</v>
      </c>
      <c r="D30" s="41">
        <v>246701300</v>
      </c>
      <c r="Q30" s="41">
        <f>+Q29+13758500+12335100</f>
        <v>235930634</v>
      </c>
    </row>
    <row r="31" spans="1:17" x14ac:dyDescent="0.25">
      <c r="B31" s="44" t="s">
        <v>50</v>
      </c>
      <c r="C31" s="44" t="s">
        <v>70</v>
      </c>
      <c r="D31" s="41">
        <v>246701300</v>
      </c>
      <c r="Q31" s="41">
        <f>+Q30+4535700+4368100</f>
        <v>244834434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zoomScale="70" zoomScaleNormal="70" workbookViewId="0">
      <selection activeCell="J7" sqref="J7"/>
    </sheetView>
  </sheetViews>
  <sheetFormatPr defaultRowHeight="15" x14ac:dyDescent="0.25"/>
  <cols>
    <col min="1" max="1" width="28.85546875" customWidth="1"/>
    <col min="2" max="6" width="16.85546875" customWidth="1"/>
    <col min="7" max="7" width="0.85546875" customWidth="1"/>
    <col min="8" max="8" width="28.85546875" customWidth="1"/>
    <col min="9" max="13" width="16.85546875" customWidth="1"/>
    <col min="14" max="14" width="0.85546875" customWidth="1"/>
    <col min="15" max="15" width="28.85546875" customWidth="1"/>
    <col min="16" max="20" width="16.8554687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9" width="12.5703125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customWidth="1"/>
    <col min="128" max="128" width="17.5703125" customWidth="1"/>
    <col min="129" max="132" width="12.5703125" customWidth="1"/>
    <col min="133" max="133" width="0.85546875" customWidth="1"/>
  </cols>
  <sheetData>
    <row r="2" spans="1:132" ht="16.5" thickBot="1" x14ac:dyDescent="0.3">
      <c r="A2" s="78" t="s">
        <v>25</v>
      </c>
      <c r="B2" s="78"/>
      <c r="C2" s="78"/>
      <c r="D2" s="78"/>
      <c r="E2" s="78"/>
      <c r="F2" s="78"/>
      <c r="H2" s="78" t="s">
        <v>71</v>
      </c>
      <c r="I2" s="78"/>
      <c r="J2" s="78"/>
      <c r="K2" s="78"/>
      <c r="L2" s="78"/>
      <c r="M2" s="78"/>
      <c r="O2" s="77" t="s">
        <v>72</v>
      </c>
      <c r="P2" s="77"/>
      <c r="Q2" s="77"/>
      <c r="R2" s="77"/>
      <c r="S2" s="77"/>
      <c r="T2" s="77"/>
      <c r="V2" s="75"/>
      <c r="W2" s="75"/>
      <c r="X2" s="75"/>
      <c r="Y2" s="75"/>
      <c r="Z2" s="75"/>
      <c r="AA2" s="75"/>
      <c r="AC2" s="75"/>
      <c r="AD2" s="75"/>
      <c r="AE2" s="75"/>
      <c r="AF2" s="75"/>
      <c r="AG2" s="75"/>
      <c r="AH2" s="75"/>
      <c r="AJ2" s="75"/>
      <c r="AK2" s="75"/>
      <c r="AL2" s="75"/>
      <c r="AM2" s="75"/>
      <c r="AN2" s="75"/>
      <c r="AO2" s="75"/>
      <c r="AQ2" s="75"/>
      <c r="AR2" s="75"/>
      <c r="AS2" s="75"/>
      <c r="AT2" s="75"/>
      <c r="AU2" s="75"/>
      <c r="AV2" s="75"/>
      <c r="AX2" s="75"/>
      <c r="AY2" s="75"/>
      <c r="AZ2" s="75"/>
      <c r="BA2" s="75"/>
      <c r="BB2" s="75"/>
      <c r="BC2" s="75"/>
      <c r="BE2" s="75"/>
      <c r="BF2" s="75"/>
      <c r="BG2" s="75"/>
      <c r="BH2" s="75"/>
      <c r="BI2" s="75"/>
      <c r="BJ2" s="75"/>
      <c r="BL2" s="75"/>
      <c r="BM2" s="75"/>
      <c r="BN2" s="75"/>
      <c r="BO2" s="75"/>
      <c r="BP2" s="75"/>
      <c r="BQ2" s="75"/>
      <c r="BS2" s="75"/>
      <c r="BT2" s="75"/>
      <c r="BU2" s="75"/>
      <c r="BV2" s="75"/>
      <c r="BW2" s="75"/>
      <c r="BX2" s="75"/>
      <c r="BZ2" s="75"/>
      <c r="CA2" s="75"/>
      <c r="CB2" s="75"/>
      <c r="CC2" s="75"/>
      <c r="CD2" s="75"/>
      <c r="CE2" s="75"/>
      <c r="CG2" s="75"/>
      <c r="CH2" s="75"/>
      <c r="CI2" s="75"/>
      <c r="CJ2" s="75"/>
      <c r="CK2" s="75"/>
      <c r="CL2" s="75"/>
      <c r="CN2" s="75"/>
      <c r="CO2" s="75"/>
      <c r="CP2" s="75"/>
      <c r="CQ2" s="75"/>
      <c r="CR2" s="75"/>
      <c r="CS2" s="75"/>
      <c r="CU2" s="75"/>
      <c r="CV2" s="75"/>
      <c r="CW2" s="75"/>
      <c r="CX2" s="75"/>
      <c r="CY2" s="75"/>
      <c r="CZ2" s="75"/>
      <c r="DB2" s="75"/>
      <c r="DC2" s="75"/>
      <c r="DD2" s="75"/>
      <c r="DE2" s="75"/>
      <c r="DF2" s="75"/>
      <c r="DG2" s="75"/>
      <c r="DI2" s="75"/>
      <c r="DJ2" s="75"/>
      <c r="DK2" s="75"/>
      <c r="DL2" s="75"/>
      <c r="DM2" s="75"/>
      <c r="DN2" s="75"/>
      <c r="DP2" s="75"/>
      <c r="DQ2" s="75"/>
      <c r="DR2" s="75"/>
      <c r="DS2" s="75"/>
      <c r="DT2" s="75"/>
      <c r="DU2" s="75"/>
      <c r="DW2" s="75"/>
      <c r="DX2" s="75"/>
      <c r="DY2" s="75"/>
      <c r="DZ2" s="75"/>
      <c r="EA2" s="75"/>
      <c r="EB2" s="75"/>
    </row>
    <row r="3" spans="1:132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181207700</v>
      </c>
      <c r="C3" s="36"/>
      <c r="D3" s="36"/>
      <c r="E3" s="36"/>
      <c r="F3" s="37"/>
      <c r="H3" s="34" t="str">
        <f>[1]Summary!$A$29</f>
        <v>Authorized Adopted Revenue Requirement 2024</v>
      </c>
      <c r="I3" s="35">
        <f>[1]Summary!$B$29</f>
        <v>92263900</v>
      </c>
      <c r="J3" s="36"/>
      <c r="K3" s="36"/>
      <c r="L3" s="36"/>
      <c r="M3" s="37"/>
      <c r="O3" s="34" t="str">
        <f>[2]Summary!$A$29</f>
        <v>Authorized Adopted Revenue Requirement 2024</v>
      </c>
      <c r="P3" s="35">
        <f>[2]Summary!$B$29</f>
        <v>88943800</v>
      </c>
      <c r="Q3" s="36"/>
      <c r="R3" s="36"/>
      <c r="S3" s="36"/>
      <c r="T3" s="37"/>
      <c r="V3" s="61"/>
      <c r="W3" s="62"/>
      <c r="X3" s="63"/>
      <c r="Y3" s="63"/>
      <c r="Z3" s="63"/>
      <c r="AA3" s="63"/>
      <c r="AC3" s="61"/>
      <c r="AD3" s="62"/>
      <c r="AE3" s="63"/>
      <c r="AF3" s="63"/>
      <c r="AG3" s="63"/>
      <c r="AH3" s="63"/>
      <c r="AJ3" s="61"/>
      <c r="AK3" s="62"/>
      <c r="AL3" s="63"/>
      <c r="AM3" s="63"/>
      <c r="AN3" s="63"/>
      <c r="AO3" s="63"/>
      <c r="AQ3" s="61"/>
      <c r="AR3" s="62"/>
      <c r="AS3" s="63"/>
      <c r="AT3" s="63"/>
      <c r="AU3" s="63"/>
      <c r="AV3" s="63"/>
      <c r="AX3" s="61"/>
      <c r="AY3" s="62"/>
      <c r="AZ3" s="63"/>
      <c r="BA3" s="63"/>
      <c r="BB3" s="63"/>
      <c r="BC3" s="63"/>
      <c r="BE3" s="61"/>
      <c r="BF3" s="62"/>
      <c r="BG3" s="63"/>
      <c r="BH3" s="63"/>
      <c r="BI3" s="63"/>
      <c r="BJ3" s="63"/>
      <c r="BL3" s="61"/>
      <c r="BM3" s="62"/>
      <c r="BN3" s="63"/>
      <c r="BO3" s="63"/>
      <c r="BP3" s="63"/>
      <c r="BQ3" s="63"/>
      <c r="BS3" s="61"/>
      <c r="BT3" s="62"/>
      <c r="BU3" s="63"/>
      <c r="BV3" s="63"/>
      <c r="BW3" s="63"/>
      <c r="BX3" s="63"/>
      <c r="BZ3" s="61"/>
      <c r="CA3" s="62"/>
      <c r="CB3" s="63"/>
      <c r="CC3" s="63"/>
      <c r="CD3" s="63"/>
      <c r="CE3" s="63"/>
      <c r="CG3" s="61"/>
      <c r="CH3" s="62"/>
      <c r="CI3" s="63"/>
      <c r="CJ3" s="63"/>
      <c r="CK3" s="63"/>
      <c r="CL3" s="63"/>
      <c r="CN3" s="61"/>
      <c r="CO3" s="62"/>
      <c r="CP3" s="63"/>
      <c r="CQ3" s="63"/>
      <c r="CR3" s="63"/>
      <c r="CS3" s="63"/>
      <c r="CU3" s="61"/>
      <c r="CV3" s="62"/>
      <c r="CW3" s="63"/>
      <c r="CX3" s="63"/>
      <c r="CY3" s="63"/>
      <c r="CZ3" s="63"/>
      <c r="DB3" s="61"/>
      <c r="DC3" s="62"/>
      <c r="DD3" s="63"/>
      <c r="DE3" s="63"/>
      <c r="DF3" s="63"/>
      <c r="DG3" s="63"/>
      <c r="DI3" s="61"/>
      <c r="DJ3" s="62"/>
      <c r="DK3" s="63"/>
      <c r="DL3" s="63"/>
      <c r="DM3" s="63"/>
      <c r="DN3" s="63"/>
      <c r="DP3" s="61"/>
      <c r="DQ3" s="62"/>
      <c r="DR3" s="63"/>
      <c r="DS3" s="63"/>
      <c r="DT3" s="63"/>
      <c r="DU3" s="63"/>
      <c r="DW3" s="61"/>
      <c r="DX3" s="62"/>
      <c r="DY3" s="63"/>
      <c r="DZ3" s="63"/>
      <c r="EA3" s="63"/>
      <c r="EB3" s="63"/>
    </row>
    <row r="4" spans="1:132" x14ac:dyDescent="0.25">
      <c r="A4" s="22"/>
      <c r="B4" s="74" t="s">
        <v>36</v>
      </c>
      <c r="C4" s="74"/>
      <c r="D4" s="74"/>
      <c r="E4" s="74"/>
      <c r="F4" s="76"/>
      <c r="H4" s="22"/>
      <c r="I4" s="74" t="s">
        <v>36</v>
      </c>
      <c r="J4" s="74"/>
      <c r="K4" s="74"/>
      <c r="L4" s="74"/>
      <c r="M4" s="76"/>
      <c r="O4" s="22"/>
      <c r="P4" s="74" t="s">
        <v>36</v>
      </c>
      <c r="Q4" s="74"/>
      <c r="R4" s="74"/>
      <c r="S4" s="74"/>
      <c r="T4" s="76"/>
      <c r="V4" s="64"/>
      <c r="W4" s="74"/>
      <c r="X4" s="74"/>
      <c r="Y4" s="74"/>
      <c r="Z4" s="74"/>
      <c r="AA4" s="74"/>
      <c r="AC4" s="64"/>
      <c r="AD4" s="74"/>
      <c r="AE4" s="74"/>
      <c r="AF4" s="74"/>
      <c r="AG4" s="74"/>
      <c r="AH4" s="74"/>
      <c r="AJ4" s="64"/>
      <c r="AK4" s="74"/>
      <c r="AL4" s="74"/>
      <c r="AM4" s="74"/>
      <c r="AN4" s="74"/>
      <c r="AO4" s="74"/>
      <c r="AQ4" s="64"/>
      <c r="AR4" s="74"/>
      <c r="AS4" s="74"/>
      <c r="AT4" s="74"/>
      <c r="AU4" s="74"/>
      <c r="AV4" s="74"/>
      <c r="AX4" s="64"/>
      <c r="AY4" s="74"/>
      <c r="AZ4" s="74"/>
      <c r="BA4" s="74"/>
      <c r="BB4" s="74"/>
      <c r="BC4" s="74"/>
      <c r="BE4" s="64"/>
      <c r="BF4" s="74"/>
      <c r="BG4" s="74"/>
      <c r="BH4" s="74"/>
      <c r="BI4" s="74"/>
      <c r="BJ4" s="74"/>
      <c r="BL4" s="64"/>
      <c r="BM4" s="74"/>
      <c r="BN4" s="74"/>
      <c r="BO4" s="74"/>
      <c r="BP4" s="74"/>
      <c r="BQ4" s="74"/>
      <c r="BS4" s="64"/>
      <c r="BT4" s="74"/>
      <c r="BU4" s="74"/>
      <c r="BV4" s="74"/>
      <c r="BW4" s="74"/>
      <c r="BX4" s="74"/>
      <c r="BZ4" s="64"/>
      <c r="CA4" s="74"/>
      <c r="CB4" s="74"/>
      <c r="CC4" s="74"/>
      <c r="CD4" s="74"/>
      <c r="CE4" s="74"/>
      <c r="CG4" s="64"/>
      <c r="CH4" s="74"/>
      <c r="CI4" s="74"/>
      <c r="CJ4" s="74"/>
      <c r="CK4" s="74"/>
      <c r="CL4" s="74"/>
      <c r="CN4" s="64"/>
      <c r="CO4" s="74"/>
      <c r="CP4" s="74"/>
      <c r="CQ4" s="74"/>
      <c r="CR4" s="74"/>
      <c r="CS4" s="74"/>
      <c r="CU4" s="64"/>
      <c r="CV4" s="74"/>
      <c r="CW4" s="74"/>
      <c r="CX4" s="74"/>
      <c r="CY4" s="74"/>
      <c r="CZ4" s="74"/>
      <c r="DB4" s="64"/>
      <c r="DC4" s="74"/>
      <c r="DD4" s="74"/>
      <c r="DE4" s="74"/>
      <c r="DF4" s="74"/>
      <c r="DG4" s="74"/>
      <c r="DI4" s="64"/>
      <c r="DJ4" s="74"/>
      <c r="DK4" s="74"/>
      <c r="DL4" s="74"/>
      <c r="DM4" s="74"/>
      <c r="DN4" s="74"/>
      <c r="DP4" s="64"/>
      <c r="DQ4" s="74"/>
      <c r="DR4" s="74"/>
      <c r="DS4" s="74"/>
      <c r="DT4" s="74"/>
      <c r="DU4" s="74"/>
      <c r="DW4" s="64"/>
      <c r="DX4" s="74"/>
      <c r="DY4" s="74"/>
      <c r="DZ4" s="74"/>
      <c r="EA4" s="74"/>
      <c r="EB4" s="74"/>
    </row>
    <row r="5" spans="1:132" x14ac:dyDescent="0.25">
      <c r="A5" s="23"/>
      <c r="B5" s="3">
        <f>I5</f>
        <v>2024</v>
      </c>
      <c r="C5" s="3">
        <f t="shared" ref="C5:E5" si="0">J5</f>
        <v>2025</v>
      </c>
      <c r="D5" s="3">
        <f t="shared" si="0"/>
        <v>2026</v>
      </c>
      <c r="E5" s="3">
        <f t="shared" si="0"/>
        <v>2027</v>
      </c>
      <c r="F5" s="28">
        <f>M5</f>
        <v>2028</v>
      </c>
      <c r="H5" s="23"/>
      <c r="I5" s="3">
        <f>+[1]Summary!$B$31</f>
        <v>2024</v>
      </c>
      <c r="J5" s="3">
        <f>+[1]Summary!$C$31</f>
        <v>2025</v>
      </c>
      <c r="K5" s="3">
        <f>+[1]Summary!$D$31</f>
        <v>2026</v>
      </c>
      <c r="L5" s="3">
        <f>+[1]Summary!$E$31</f>
        <v>2027</v>
      </c>
      <c r="M5" s="28">
        <f>+[1]Summary!$F$31</f>
        <v>2028</v>
      </c>
      <c r="O5" s="23"/>
      <c r="P5" s="3">
        <f>[2]Summary!$B$31</f>
        <v>2024</v>
      </c>
      <c r="Q5" s="3">
        <f>+[2]Summary!$C$31</f>
        <v>2025</v>
      </c>
      <c r="R5" s="3">
        <f>+[2]Summary!$D$31</f>
        <v>2026</v>
      </c>
      <c r="S5" s="3">
        <f>+[2]Summary!$E$31</f>
        <v>2027</v>
      </c>
      <c r="T5" s="28">
        <f>+[2]Summary!$F$31</f>
        <v>2028</v>
      </c>
      <c r="W5" s="3"/>
      <c r="X5" s="3"/>
      <c r="Y5" s="3"/>
      <c r="Z5" s="3"/>
      <c r="AA5" s="3"/>
      <c r="AD5" s="3"/>
      <c r="AE5" s="3"/>
      <c r="AF5" s="3"/>
      <c r="AG5" s="3"/>
      <c r="AH5" s="3"/>
      <c r="AK5" s="3"/>
      <c r="AL5" s="3"/>
      <c r="AM5" s="3"/>
      <c r="AN5" s="3"/>
      <c r="AO5" s="3"/>
      <c r="AR5" s="3"/>
      <c r="AS5" s="3"/>
      <c r="AT5" s="3"/>
      <c r="AU5" s="3"/>
      <c r="AV5" s="3"/>
      <c r="AY5" s="3"/>
      <c r="AZ5" s="3"/>
      <c r="BA5" s="3"/>
      <c r="BB5" s="3"/>
      <c r="BC5" s="3"/>
      <c r="BF5" s="3"/>
      <c r="BG5" s="3"/>
      <c r="BH5" s="3"/>
      <c r="BI5" s="3"/>
      <c r="BJ5" s="3"/>
      <c r="BM5" s="3"/>
      <c r="BN5" s="3"/>
      <c r="BO5" s="3"/>
      <c r="BP5" s="3"/>
      <c r="BQ5" s="3"/>
      <c r="BT5" s="3"/>
      <c r="BU5" s="3"/>
      <c r="BV5" s="3"/>
      <c r="BW5" s="3"/>
      <c r="BX5" s="3"/>
      <c r="CA5" s="3"/>
      <c r="CB5" s="3"/>
      <c r="CC5" s="3"/>
      <c r="CD5" s="3"/>
      <c r="CE5" s="3"/>
      <c r="CH5" s="3"/>
      <c r="CI5" s="3"/>
      <c r="CJ5" s="3"/>
      <c r="CK5" s="3"/>
      <c r="CL5" s="3"/>
      <c r="CO5" s="3"/>
      <c r="CP5" s="3"/>
      <c r="CQ5" s="3"/>
      <c r="CR5" s="3"/>
      <c r="CS5" s="3"/>
      <c r="CV5" s="3"/>
      <c r="CW5" s="3"/>
      <c r="CX5" s="3"/>
      <c r="CY5" s="3"/>
      <c r="CZ5" s="3"/>
      <c r="DC5" s="3"/>
      <c r="DD5" s="3"/>
      <c r="DE5" s="3"/>
      <c r="DF5" s="3"/>
      <c r="DG5" s="3"/>
      <c r="DJ5" s="3"/>
      <c r="DK5" s="3"/>
      <c r="DL5" s="3"/>
      <c r="DM5" s="3"/>
      <c r="DN5" s="3"/>
      <c r="DQ5" s="3"/>
      <c r="DR5" s="3"/>
      <c r="DS5" s="3"/>
      <c r="DT5" s="3"/>
      <c r="DU5" s="3"/>
      <c r="DX5" s="3"/>
      <c r="DY5" s="3"/>
      <c r="DZ5" s="3"/>
      <c r="EA5" s="3"/>
      <c r="EB5" s="3"/>
    </row>
    <row r="6" spans="1:132" x14ac:dyDescent="0.25">
      <c r="A6" s="24" t="s">
        <v>57</v>
      </c>
      <c r="B6" s="29">
        <f t="shared" ref="B6:E9" si="1">I6+P6+W6+AD6+AK6+AR6+AY6+BF6+BM6+BT6+CA6+CH6+CO6+CV6+DC6+DJ6+DQ6+DX6</f>
        <v>10689247</v>
      </c>
      <c r="C6" s="29">
        <f t="shared" si="1"/>
        <v>17054734</v>
      </c>
      <c r="D6" s="29">
        <f t="shared" si="1"/>
        <v>0</v>
      </c>
      <c r="E6" s="29">
        <f t="shared" si="1"/>
        <v>0</v>
      </c>
      <c r="F6" s="30">
        <f>M6+T6+AA6+AH6+AO6+AV6+BC6+BJ6+BQ6+BX6+CE6+CL6+CS6+CZ6+DG6+DN6+DU6+EB6</f>
        <v>0</v>
      </c>
      <c r="H6" s="24" t="s">
        <v>57</v>
      </c>
      <c r="I6" s="29" cm="1">
        <f t="array" ref="I6">SUMPRODUCT((H6=[1]Summary!$A$32:$A$40)*(I$5=[1]Summary!$B$31:$F$31)*[1]Summary!$B$32:$F$40)</f>
        <v>5488207</v>
      </c>
      <c r="J6" s="29" cm="1">
        <f t="array" ref="J6">SUMPRODUCT((H6=[1]Summary!$A$32:$A$40)*(J$5=[1]Summary!$B$31:$F$31)*[1]Summary!$B$32:$F$40)</f>
        <v>7826645</v>
      </c>
      <c r="K6" s="29" cm="1">
        <f t="array" ref="K6">SUMPRODUCT((H6=[1]Summary!$A$32:$A$40)*(K$5=[1]Summary!$B$31:$F$31)*[1]Summary!$B$32:$F$40)</f>
        <v>0</v>
      </c>
      <c r="L6" s="29" cm="1">
        <f t="array" ref="L6">SUMPRODUCT((H6=[1]Summary!$A$32:$A$40)*(L$5=[1]Summary!$B$31:$F$31)*[1]Summary!$B$32:$F$40)</f>
        <v>0</v>
      </c>
      <c r="M6" s="30" cm="1">
        <f t="array" ref="M6">SUMPRODUCT((H6=[1]Summary!$A$32:$A$40)*(M$5=[1]Summary!$B$31:$F$31)*[1]Summary!$B$32:$F$40)</f>
        <v>0</v>
      </c>
      <c r="O6" s="24" t="s">
        <v>57</v>
      </c>
      <c r="P6" s="29" cm="1">
        <f t="array" ref="P6">SUMPRODUCT((O6=[2]Summary!$A$32:$A$40)*(P$5=[2]Summary!$B$31:$F$31)*[2]Summary!$B$32:$F$40)</f>
        <v>5201040</v>
      </c>
      <c r="Q6" s="29" cm="1">
        <f t="array" ref="Q6">SUMPRODUCT((O6=[2]Summary!$A$32:$A$40)*(Q$5=[2]Summary!$B$31:$F$31)*[2]Summary!$B$32:$F$40)</f>
        <v>9228089</v>
      </c>
      <c r="R6" s="29" cm="1">
        <f t="array" ref="R6">SUMPRODUCT((O6=[2]Summary!$A$32:$A$40)*(R$5=[2]Summary!$B$31:$F$31)*[2]Summary!$B$32:$F$40)</f>
        <v>0</v>
      </c>
      <c r="S6" s="29" cm="1">
        <f t="array" ref="S6">SUMPRODUCT((O6=[2]Summary!$A$32:$A$40)*(S$5=[2]Summary!$B$31:$F$31)*[2]Summary!$B$32:$F$40)</f>
        <v>0</v>
      </c>
      <c r="T6" s="30" cm="1">
        <f t="array" ref="T6">SUMPRODUCT((O6=[2]Summary!$A$32:$A$40)*(T$5=[2]Summary!$B$31:$F$31)*[2]Summary!$B$32:$F$40)</f>
        <v>0</v>
      </c>
      <c r="V6" s="58"/>
      <c r="W6" s="29"/>
      <c r="X6" s="29"/>
      <c r="Y6" s="29"/>
      <c r="Z6" s="29"/>
      <c r="AA6" s="29"/>
      <c r="AC6" s="58"/>
      <c r="AD6" s="29"/>
      <c r="AE6" s="29"/>
      <c r="AF6" s="29"/>
      <c r="AG6" s="29"/>
      <c r="AH6" s="29"/>
      <c r="AJ6" s="58"/>
      <c r="AK6" s="29"/>
      <c r="AL6" s="29"/>
      <c r="AM6" s="29"/>
      <c r="AN6" s="29"/>
      <c r="AO6" s="29"/>
      <c r="AQ6" s="58"/>
      <c r="AR6" s="29"/>
      <c r="AS6" s="29"/>
      <c r="AT6" s="29"/>
      <c r="AU6" s="29"/>
      <c r="AV6" s="29"/>
      <c r="AX6" s="58"/>
      <c r="AY6" s="29"/>
      <c r="AZ6" s="29"/>
      <c r="BA6" s="29"/>
      <c r="BB6" s="29"/>
      <c r="BC6" s="29"/>
      <c r="BE6" s="58"/>
      <c r="BF6" s="29"/>
      <c r="BG6" s="29"/>
      <c r="BH6" s="29"/>
      <c r="BI6" s="29"/>
      <c r="BJ6" s="29"/>
      <c r="BL6" s="58"/>
      <c r="BM6" s="29"/>
      <c r="BN6" s="29"/>
      <c r="BO6" s="29"/>
      <c r="BP6" s="29"/>
      <c r="BQ6" s="29"/>
      <c r="BS6" s="58"/>
      <c r="BT6" s="29"/>
      <c r="BU6" s="29"/>
      <c r="BV6" s="29"/>
      <c r="BW6" s="29"/>
      <c r="BX6" s="29"/>
      <c r="BZ6" s="58"/>
      <c r="CA6" s="29"/>
      <c r="CB6" s="29"/>
      <c r="CC6" s="29"/>
      <c r="CD6" s="29"/>
      <c r="CE6" s="29"/>
      <c r="CG6" s="58"/>
      <c r="CH6" s="29"/>
      <c r="CI6" s="29"/>
      <c r="CJ6" s="29"/>
      <c r="CK6" s="29"/>
      <c r="CL6" s="29"/>
      <c r="CN6" s="58"/>
      <c r="CO6" s="29"/>
      <c r="CP6" s="29"/>
      <c r="CQ6" s="29"/>
      <c r="CR6" s="29"/>
      <c r="CS6" s="29"/>
      <c r="CU6" s="58"/>
      <c r="CV6" s="29"/>
      <c r="CW6" s="29"/>
      <c r="CX6" s="29"/>
      <c r="CY6" s="29"/>
      <c r="CZ6" s="29"/>
      <c r="DB6" s="58"/>
      <c r="DC6" s="29"/>
      <c r="DD6" s="29"/>
      <c r="DE6" s="29"/>
      <c r="DF6" s="29"/>
      <c r="DG6" s="29"/>
      <c r="DI6" s="58"/>
      <c r="DJ6" s="29"/>
      <c r="DK6" s="29"/>
      <c r="DL6" s="29"/>
      <c r="DM6" s="29"/>
      <c r="DN6" s="29"/>
      <c r="DP6" s="58"/>
      <c r="DQ6" s="29"/>
      <c r="DR6" s="29"/>
      <c r="DS6" s="29"/>
      <c r="DT6" s="29"/>
      <c r="DU6" s="29"/>
      <c r="DW6" s="58"/>
      <c r="DX6" s="29"/>
      <c r="DY6" s="29"/>
      <c r="DZ6" s="29"/>
      <c r="EA6" s="29"/>
      <c r="EB6" s="29"/>
    </row>
    <row r="7" spans="1:132" x14ac:dyDescent="0.25">
      <c r="A7" s="24" t="s">
        <v>58</v>
      </c>
      <c r="B7" s="29">
        <f t="shared" si="1"/>
        <v>0</v>
      </c>
      <c r="C7" s="29">
        <f t="shared" si="1"/>
        <v>0</v>
      </c>
      <c r="D7" s="29">
        <f t="shared" si="1"/>
        <v>0</v>
      </c>
      <c r="E7" s="29">
        <f t="shared" si="1"/>
        <v>0</v>
      </c>
      <c r="F7" s="30">
        <f>M7+T7+AA7+AH7+AO7+AV7+BC7+BJ7+BQ7+BX7+CE7+CL7+CS7+CZ7+DG7+DN7+DU7+EB7</f>
        <v>0</v>
      </c>
      <c r="H7" s="24" t="s">
        <v>58</v>
      </c>
      <c r="I7" s="29" cm="1">
        <f t="array" ref="I7">SUMPRODUCT((H7=[1]Summary!$A$32:$A$40)*(I$5=[1]Summary!$B$31:$F$31)*[1]Summary!$B$32:$F$40)</f>
        <v>0</v>
      </c>
      <c r="J7" s="29" cm="1">
        <f t="array" ref="J7">SUMPRODUCT((H7=[1]Summary!$A$32:$A$40)*(J$5=[1]Summary!$B$31:$F$31)*[1]Summary!$B$32:$F$40)</f>
        <v>0</v>
      </c>
      <c r="K7" s="29" cm="1">
        <f t="array" ref="K7">SUMPRODUCT((H7=[1]Summary!$A$32:$A$40)*(K$5=[1]Summary!$B$31:$F$31)*[1]Summary!$B$32:$F$40)</f>
        <v>0</v>
      </c>
      <c r="L7" s="29" cm="1">
        <f t="array" ref="L7">SUMPRODUCT((H7=[1]Summary!$A$32:$A$40)*(L$5=[1]Summary!$B$31:$F$31)*[1]Summary!$B$32:$F$40)</f>
        <v>0</v>
      </c>
      <c r="M7" s="30" cm="1">
        <f t="array" ref="M7">SUMPRODUCT((H7=[1]Summary!$A$32:$A$40)*(M$5=[1]Summary!$B$31:$F$31)*[1]Summary!$B$32:$F$40)</f>
        <v>0</v>
      </c>
      <c r="O7" s="24" t="s">
        <v>58</v>
      </c>
      <c r="P7" s="29" cm="1">
        <f t="array" ref="P7">SUMPRODUCT((O7=[2]Summary!$A$32:$A$40)*(P$5=[2]Summary!$B$31:$F$31)*[2]Summary!$B$32:$F$40)</f>
        <v>0</v>
      </c>
      <c r="Q7" s="29" cm="1">
        <f t="array" ref="Q7">SUMPRODUCT((O7=[2]Summary!$A$32:$A$40)*(Q$5=[2]Summary!$B$31:$F$31)*[2]Summary!$B$32:$F$40)</f>
        <v>0</v>
      </c>
      <c r="R7" s="29" cm="1">
        <f t="array" ref="R7">SUMPRODUCT((O7=[2]Summary!$A$32:$A$40)*(R$5=[2]Summary!$B$31:$F$31)*[2]Summary!$B$32:$F$40)</f>
        <v>0</v>
      </c>
      <c r="S7" s="29" cm="1">
        <f t="array" ref="S7">SUMPRODUCT((O7=[2]Summary!$A$32:$A$40)*(S$5=[2]Summary!$B$31:$F$31)*[2]Summary!$B$32:$F$40)</f>
        <v>0</v>
      </c>
      <c r="T7" s="30" cm="1">
        <f t="array" ref="T7">SUMPRODUCT((O7=[2]Summary!$A$32:$A$40)*(T$5=[2]Summary!$B$31:$F$31)*[2]Summary!$B$32:$F$40)</f>
        <v>0</v>
      </c>
      <c r="V7" s="58"/>
      <c r="W7" s="29"/>
      <c r="X7" s="29"/>
      <c r="Y7" s="29"/>
      <c r="Z7" s="29"/>
      <c r="AA7" s="29"/>
      <c r="AC7" s="58"/>
      <c r="AD7" s="29"/>
      <c r="AE7" s="29"/>
      <c r="AF7" s="29"/>
      <c r="AG7" s="29"/>
      <c r="AH7" s="29"/>
      <c r="AJ7" s="58"/>
      <c r="AK7" s="29"/>
      <c r="AL7" s="29"/>
      <c r="AM7" s="29"/>
      <c r="AN7" s="29"/>
      <c r="AO7" s="29"/>
      <c r="AQ7" s="58"/>
      <c r="AR7" s="29"/>
      <c r="AS7" s="29"/>
      <c r="AT7" s="29"/>
      <c r="AU7" s="29"/>
      <c r="AV7" s="29"/>
      <c r="AX7" s="58"/>
      <c r="AY7" s="29"/>
      <c r="AZ7" s="29"/>
      <c r="BA7" s="29"/>
      <c r="BB7" s="29"/>
      <c r="BC7" s="29"/>
      <c r="BE7" s="58"/>
      <c r="BF7" s="29"/>
      <c r="BG7" s="29"/>
      <c r="BH7" s="29"/>
      <c r="BI7" s="29"/>
      <c r="BJ7" s="29"/>
      <c r="BL7" s="58"/>
      <c r="BM7" s="29"/>
      <c r="BN7" s="29"/>
      <c r="BO7" s="29"/>
      <c r="BP7" s="29"/>
      <c r="BQ7" s="29"/>
      <c r="BS7" s="58"/>
      <c r="BT7" s="29"/>
      <c r="BU7" s="29"/>
      <c r="BV7" s="29"/>
      <c r="BW7" s="29"/>
      <c r="BX7" s="29"/>
      <c r="BZ7" s="58"/>
      <c r="CA7" s="29"/>
      <c r="CB7" s="29"/>
      <c r="CC7" s="29"/>
      <c r="CD7" s="29"/>
      <c r="CE7" s="29"/>
      <c r="CG7" s="58"/>
      <c r="CH7" s="29"/>
      <c r="CI7" s="29"/>
      <c r="CJ7" s="29"/>
      <c r="CK7" s="29"/>
      <c r="CL7" s="29"/>
      <c r="CN7" s="58"/>
      <c r="CO7" s="29"/>
      <c r="CP7" s="29"/>
      <c r="CQ7" s="29"/>
      <c r="CR7" s="29"/>
      <c r="CS7" s="29"/>
      <c r="CU7" s="58"/>
      <c r="CV7" s="29"/>
      <c r="CW7" s="29"/>
      <c r="CX7" s="29"/>
      <c r="CY7" s="29"/>
      <c r="CZ7" s="29"/>
      <c r="DB7" s="58"/>
      <c r="DC7" s="29"/>
      <c r="DD7" s="29"/>
      <c r="DE7" s="29"/>
      <c r="DF7" s="29"/>
      <c r="DG7" s="29"/>
      <c r="DI7" s="58"/>
      <c r="DJ7" s="29"/>
      <c r="DK7" s="29"/>
      <c r="DL7" s="29"/>
      <c r="DM7" s="29"/>
      <c r="DN7" s="29"/>
      <c r="DP7" s="58"/>
      <c r="DQ7" s="29"/>
      <c r="DR7" s="29"/>
      <c r="DS7" s="29"/>
      <c r="DT7" s="29"/>
      <c r="DU7" s="29"/>
      <c r="DW7" s="58"/>
      <c r="DX7" s="29"/>
      <c r="DY7" s="29"/>
      <c r="DZ7" s="29"/>
      <c r="EA7" s="29"/>
      <c r="EB7" s="29"/>
    </row>
    <row r="8" spans="1:132" ht="14.45" customHeight="1" x14ac:dyDescent="0.25">
      <c r="A8" s="24" t="s">
        <v>59</v>
      </c>
      <c r="B8" s="29">
        <f t="shared" si="1"/>
        <v>0</v>
      </c>
      <c r="C8" s="29">
        <f t="shared" si="1"/>
        <v>-6158702</v>
      </c>
      <c r="D8" s="29">
        <f t="shared" si="1"/>
        <v>26093600</v>
      </c>
      <c r="E8" s="29">
        <f t="shared" si="1"/>
        <v>8903800</v>
      </c>
      <c r="F8" s="30">
        <f>M8+T8+AA8+AH8+AO8+AV8+BC8+BJ8+BQ8+BX8+CE8+CL8+CS8+CZ8+DG8+DN8+DU8+EB8</f>
        <v>9335900</v>
      </c>
      <c r="H8" s="24" t="s">
        <v>59</v>
      </c>
      <c r="I8" s="29" cm="1">
        <f t="array" ref="I8">SUMPRODUCT((H8=[1]Summary!$A$32:$A$40)*(I$5=[1]Summary!$B$31:$F$31)*[1]Summary!$B$32:$F$40)</f>
        <v>0</v>
      </c>
      <c r="J8" s="29" cm="1">
        <f t="array" ref="J8">SUMPRODUCT((H8=[1]Summary!$A$32:$A$40)*(J$5=[1]Summary!$B$31:$F$31)*[1]Summary!$B$32:$F$40)</f>
        <v>0</v>
      </c>
      <c r="K8" s="29" cm="1">
        <f t="array" ref="K8">SUMPRODUCT((H8=[1]Summary!$A$32:$A$40)*(K$5=[1]Summary!$B$31:$F$31)*[1]Summary!$B$32:$F$40)</f>
        <v>13758500</v>
      </c>
      <c r="L8" s="29" cm="1">
        <f t="array" ref="L8">SUMPRODUCT((H8=[1]Summary!$A$32:$A$40)*(L$5=[1]Summary!$B$31:$F$31)*[1]Summary!$B$32:$F$40)</f>
        <v>4535700</v>
      </c>
      <c r="M8" s="30" cm="1">
        <f t="array" ref="M8">SUMPRODUCT((H8=[1]Summary!$A$32:$A$40)*(M$5=[1]Summary!$B$31:$F$31)*[1]Summary!$B$32:$F$40)</f>
        <v>4867900</v>
      </c>
      <c r="O8" s="24" t="s">
        <v>59</v>
      </c>
      <c r="P8" s="29" cm="1">
        <f t="array" ref="P8">SUMPRODUCT((O8=[2]Summary!$A$32:$A$40)*(P$5=[2]Summary!$B$31:$F$31)*[2]Summary!$B$32:$F$40)</f>
        <v>0</v>
      </c>
      <c r="Q8" s="29" cm="1">
        <f t="array" ref="Q8">SUMPRODUCT((O8=[2]Summary!$A$32:$A$40)*(Q$5=[2]Summary!$B$31:$F$31)*[2]Summary!$B$32:$F$40)</f>
        <v>-6158702</v>
      </c>
      <c r="R8" s="29" cm="1">
        <f t="array" ref="R8">SUMPRODUCT((O8=[2]Summary!$A$32:$A$40)*(R$5=[2]Summary!$B$31:$F$31)*[2]Summary!$B$32:$F$40)</f>
        <v>12335100</v>
      </c>
      <c r="S8" s="29" cm="1">
        <f t="array" ref="S8">SUMPRODUCT((O8=[2]Summary!$A$32:$A$40)*(S$5=[2]Summary!$B$31:$F$31)*[2]Summary!$B$32:$F$40)</f>
        <v>4368100</v>
      </c>
      <c r="T8" s="30" cm="1">
        <f t="array" ref="T8">SUMPRODUCT((O8=[2]Summary!$A$32:$A$40)*(T$5=[2]Summary!$B$31:$F$31)*[2]Summary!$B$32:$F$40)</f>
        <v>4468000</v>
      </c>
      <c r="V8" s="58"/>
      <c r="W8" s="29"/>
      <c r="X8" s="29"/>
      <c r="Y8" s="29"/>
      <c r="Z8" s="29"/>
      <c r="AA8" s="29"/>
      <c r="AC8" s="58"/>
      <c r="AD8" s="29"/>
      <c r="AE8" s="29"/>
      <c r="AF8" s="29"/>
      <c r="AG8" s="29"/>
      <c r="AH8" s="29"/>
      <c r="AJ8" s="58"/>
      <c r="AK8" s="29"/>
      <c r="AL8" s="29"/>
      <c r="AM8" s="29"/>
      <c r="AN8" s="29"/>
      <c r="AO8" s="29"/>
      <c r="AQ8" s="58"/>
      <c r="AR8" s="29"/>
      <c r="AS8" s="29"/>
      <c r="AT8" s="29"/>
      <c r="AU8" s="29"/>
      <c r="AV8" s="29"/>
      <c r="AX8" s="58"/>
      <c r="AY8" s="29"/>
      <c r="AZ8" s="29"/>
      <c r="BA8" s="29"/>
      <c r="BB8" s="29"/>
      <c r="BC8" s="29"/>
      <c r="BE8" s="58"/>
      <c r="BF8" s="29"/>
      <c r="BG8" s="29"/>
      <c r="BH8" s="29"/>
      <c r="BI8" s="29"/>
      <c r="BJ8" s="29"/>
      <c r="BL8" s="58"/>
      <c r="BM8" s="29"/>
      <c r="BN8" s="29"/>
      <c r="BO8" s="29"/>
      <c r="BP8" s="29"/>
      <c r="BQ8" s="29"/>
      <c r="BS8" s="58"/>
      <c r="BT8" s="29"/>
      <c r="BU8" s="29"/>
      <c r="BV8" s="29"/>
      <c r="BW8" s="29"/>
      <c r="BX8" s="29"/>
      <c r="BZ8" s="58"/>
      <c r="CA8" s="29"/>
      <c r="CB8" s="29"/>
      <c r="CC8" s="29"/>
      <c r="CD8" s="29"/>
      <c r="CE8" s="29"/>
      <c r="CG8" s="58"/>
      <c r="CH8" s="29"/>
      <c r="CI8" s="29"/>
      <c r="CJ8" s="29"/>
      <c r="CK8" s="29"/>
      <c r="CL8" s="29"/>
      <c r="CN8" s="58"/>
      <c r="CO8" s="29"/>
      <c r="CP8" s="29"/>
      <c r="CQ8" s="29"/>
      <c r="CR8" s="29"/>
      <c r="CS8" s="29"/>
      <c r="CU8" s="58"/>
      <c r="CV8" s="29"/>
      <c r="CW8" s="29"/>
      <c r="CX8" s="29"/>
      <c r="CY8" s="29"/>
      <c r="CZ8" s="29"/>
      <c r="DB8" s="58"/>
      <c r="DC8" s="29"/>
      <c r="DD8" s="29"/>
      <c r="DE8" s="29"/>
      <c r="DF8" s="29"/>
      <c r="DG8" s="29"/>
      <c r="DI8" s="58"/>
      <c r="DJ8" s="29"/>
      <c r="DK8" s="29"/>
      <c r="DL8" s="29"/>
      <c r="DM8" s="29"/>
      <c r="DN8" s="29"/>
      <c r="DP8" s="58"/>
      <c r="DQ8" s="29"/>
      <c r="DR8" s="29"/>
      <c r="DS8" s="29"/>
      <c r="DT8" s="29"/>
      <c r="DU8" s="29"/>
      <c r="DW8" s="58"/>
      <c r="DX8" s="29"/>
      <c r="DY8" s="29"/>
      <c r="DZ8" s="29"/>
      <c r="EA8" s="29"/>
      <c r="EB8" s="29"/>
    </row>
    <row r="9" spans="1:132" ht="14.45" customHeight="1" x14ac:dyDescent="0.25">
      <c r="A9" s="24" t="s">
        <v>37</v>
      </c>
      <c r="B9" s="29">
        <f t="shared" si="1"/>
        <v>0</v>
      </c>
      <c r="C9" s="29">
        <f t="shared" si="1"/>
        <v>0</v>
      </c>
      <c r="D9" s="29">
        <f t="shared" si="1"/>
        <v>0</v>
      </c>
      <c r="E9" s="29">
        <f t="shared" si="1"/>
        <v>0</v>
      </c>
      <c r="F9" s="30">
        <f>M9+T9+AA9+AH9+AO9+AV9+BC9+BJ9+BQ9+BX9+CE9+CL9+CS9+CZ9+DG9+DN9+DU9+EB9</f>
        <v>0</v>
      </c>
      <c r="H9" s="24" t="s">
        <v>37</v>
      </c>
      <c r="I9" s="29" cm="1">
        <f t="array" ref="I9">SUMPRODUCT((H9=[1]Summary!$A$32:$A$40)*(I$5=[1]Summary!$B$31:$F$31)*[1]Summary!$B$32:$F$40)</f>
        <v>0</v>
      </c>
      <c r="J9" s="29" cm="1">
        <f t="array" ref="J9">SUMPRODUCT((H9=[1]Summary!$A$32:$A$40)*(J$5=[1]Summary!$B$31:$F$31)*[1]Summary!$B$32:$F$40)</f>
        <v>0</v>
      </c>
      <c r="K9" s="57" cm="1">
        <f t="array" ref="K9">SUMPRODUCT((H9=[1]Summary!$A$32:$A$40)*(K$5=[1]Summary!$B$31:$F$31)*[1]Summary!$B$32:$F$40)</f>
        <v>0</v>
      </c>
      <c r="L9" s="29" cm="1">
        <f t="array" ref="L9">SUMPRODUCT((H9=[1]Summary!$A$32:$A$40)*(L$5=[1]Summary!$B$31:$F$31)*[1]Summary!$B$32:$F$40)</f>
        <v>0</v>
      </c>
      <c r="M9" s="30" cm="1">
        <f t="array" ref="M9">SUMPRODUCT((H9=[1]Summary!$A$32:$A$40)*(M$5=[1]Summary!$B$31:$F$31)*[1]Summary!$B$32:$F$40)</f>
        <v>0</v>
      </c>
      <c r="O9" s="24" t="s">
        <v>37</v>
      </c>
      <c r="P9" s="29" cm="1">
        <f t="array" ref="P9">SUMPRODUCT((O9=[2]Summary!$A$32:$A$40)*(P$5=[2]Summary!$B$31:$F$31)*[2]Summary!$B$32:$F$40)</f>
        <v>0</v>
      </c>
      <c r="Q9" s="29" cm="1">
        <f t="array" ref="Q9">SUMPRODUCT((O9=[2]Summary!$A$32:$A$40)*(Q$5=[2]Summary!$B$31:$F$31)*[2]Summary!$B$32:$F$40)</f>
        <v>0</v>
      </c>
      <c r="R9" s="29" cm="1">
        <f t="array" ref="R9">SUMPRODUCT((O9=[2]Summary!$A$32:$A$40)*(R$5=[2]Summary!$B$31:$F$31)*[2]Summary!$B$32:$F$40)</f>
        <v>0</v>
      </c>
      <c r="S9" s="29" cm="1">
        <f t="array" ref="S9">SUMPRODUCT((O9=[2]Summary!$A$32:$A$40)*(S$5=[2]Summary!$B$31:$F$31)*[2]Summary!$B$32:$F$40)</f>
        <v>0</v>
      </c>
      <c r="T9" s="30" cm="1">
        <f t="array" ref="T9">SUMPRODUCT((O9=[2]Summary!$A$32:$A$40)*(T$5=[2]Summary!$B$31:$F$31)*[2]Summary!$B$32:$F$40)</f>
        <v>0</v>
      </c>
      <c r="V9" s="58"/>
      <c r="W9" s="29"/>
      <c r="X9" s="29"/>
      <c r="Y9" s="29"/>
      <c r="Z9" s="29"/>
      <c r="AA9" s="29"/>
      <c r="AC9" s="58"/>
      <c r="AD9" s="29"/>
      <c r="AE9" s="29"/>
      <c r="AF9" s="29"/>
      <c r="AG9" s="29"/>
      <c r="AH9" s="29"/>
      <c r="AJ9" s="58"/>
      <c r="AK9" s="29"/>
      <c r="AL9" s="29"/>
      <c r="AM9" s="29"/>
      <c r="AN9" s="29"/>
      <c r="AO9" s="29"/>
      <c r="AQ9" s="58"/>
      <c r="AR9" s="29"/>
      <c r="AS9" s="29"/>
      <c r="AT9" s="29"/>
      <c r="AU9" s="29"/>
      <c r="AV9" s="29"/>
      <c r="AX9" s="58"/>
      <c r="AY9" s="29"/>
      <c r="AZ9" s="29"/>
      <c r="BA9" s="29"/>
      <c r="BB9" s="29"/>
      <c r="BC9" s="29"/>
      <c r="BE9" s="58"/>
      <c r="BF9" s="29"/>
      <c r="BG9" s="29"/>
      <c r="BH9" s="29"/>
      <c r="BI9" s="29"/>
      <c r="BJ9" s="29"/>
      <c r="BL9" s="58"/>
      <c r="BM9" s="29"/>
      <c r="BN9" s="29"/>
      <c r="BO9" s="29"/>
      <c r="BP9" s="29"/>
      <c r="BQ9" s="29"/>
      <c r="BS9" s="58"/>
      <c r="BT9" s="29"/>
      <c r="BU9" s="29"/>
      <c r="BV9" s="29"/>
      <c r="BW9" s="29"/>
      <c r="BX9" s="29"/>
      <c r="BZ9" s="58"/>
      <c r="CA9" s="29"/>
      <c r="CB9" s="29"/>
      <c r="CC9" s="29"/>
      <c r="CD9" s="29"/>
      <c r="CE9" s="29"/>
      <c r="CG9" s="58"/>
      <c r="CH9" s="29"/>
      <c r="CI9" s="29"/>
      <c r="CJ9" s="29"/>
      <c r="CK9" s="29"/>
      <c r="CL9" s="29"/>
      <c r="CN9" s="58"/>
      <c r="CO9" s="29"/>
      <c r="CP9" s="29"/>
      <c r="CQ9" s="29"/>
      <c r="CR9" s="29"/>
      <c r="CS9" s="29"/>
      <c r="CU9" s="58"/>
      <c r="CV9" s="29"/>
      <c r="CW9" s="29"/>
      <c r="CX9" s="29"/>
      <c r="CY9" s="29"/>
      <c r="CZ9" s="29"/>
      <c r="DB9" s="58"/>
      <c r="DC9" s="29"/>
      <c r="DD9" s="29"/>
      <c r="DE9" s="29"/>
      <c r="DF9" s="29"/>
      <c r="DG9" s="29"/>
      <c r="DI9" s="58"/>
      <c r="DJ9" s="29"/>
      <c r="DK9" s="29"/>
      <c r="DL9" s="29"/>
      <c r="DM9" s="29"/>
      <c r="DN9" s="29"/>
      <c r="DP9" s="58"/>
      <c r="DQ9" s="29"/>
      <c r="DR9" s="29"/>
      <c r="DS9" s="29"/>
      <c r="DT9" s="29"/>
      <c r="DU9" s="29"/>
      <c r="DW9" s="58"/>
      <c r="DX9" s="29"/>
      <c r="DY9" s="29"/>
      <c r="DZ9" s="29"/>
      <c r="EA9" s="29"/>
      <c r="EB9" s="29"/>
    </row>
    <row r="10" spans="1:132" ht="29.45" customHeight="1" thickBot="1" x14ac:dyDescent="0.3">
      <c r="A10" s="25" t="s">
        <v>33</v>
      </c>
      <c r="B10" s="31">
        <f>SUM(B6:B9)</f>
        <v>10689247</v>
      </c>
      <c r="C10" s="31">
        <f t="shared" ref="C10:F10" si="2">SUM(C6:C9)</f>
        <v>10896032</v>
      </c>
      <c r="D10" s="31">
        <f t="shared" si="2"/>
        <v>26093600</v>
      </c>
      <c r="E10" s="31">
        <f t="shared" ref="E10" si="3">SUM(E6:E9)</f>
        <v>8903800</v>
      </c>
      <c r="F10" s="32">
        <f t="shared" si="2"/>
        <v>9335900</v>
      </c>
      <c r="H10" s="25" t="s">
        <v>33</v>
      </c>
      <c r="I10" s="31" cm="1">
        <f t="array" ref="I10">SUMPRODUCT((H10=[1]Summary!$A$32:$A$40)*(I$5=[1]Summary!$B$31:$F$31)*[1]Summary!$B$32:$F$40)</f>
        <v>5488207</v>
      </c>
      <c r="J10" s="31" cm="1">
        <f t="array" ref="J10">SUMPRODUCT((H10=[1]Summary!$A$32:$A$40)*(J$5=[1]Summary!$B$31:$F$31)*[1]Summary!$B$32:$F$40)</f>
        <v>7826645</v>
      </c>
      <c r="K10" s="31" cm="1">
        <f t="array" ref="K10">SUMPRODUCT((H10=[1]Summary!$A$32:$A$40)*(K$5=[1]Summary!$B$31:$F$31)*[1]Summary!$B$32:$F$40)</f>
        <v>13758500</v>
      </c>
      <c r="L10" s="31" cm="1">
        <f t="array" ref="L10">SUMPRODUCT((H10=[1]Summary!$A$32:$A$40)*(L$5=[1]Summary!$B$31:$F$31)*[1]Summary!$B$32:$F$40)</f>
        <v>4535700</v>
      </c>
      <c r="M10" s="32" cm="1">
        <f t="array" ref="M10">SUMPRODUCT((H10=[1]Summary!$A$32:$A$40)*(M$5=[1]Summary!$B$31:$F$31)*[1]Summary!$B$32:$F$40)</f>
        <v>4867900</v>
      </c>
      <c r="O10" s="25" t="s">
        <v>33</v>
      </c>
      <c r="P10" s="31" cm="1">
        <f t="array" ref="P10">SUMPRODUCT((O10=[2]Summary!$A$32:$A$40)*(P$5=[2]Summary!$B$31:$F$31)*[2]Summary!$B$32:$F$40)</f>
        <v>5201040</v>
      </c>
      <c r="Q10" s="31" cm="1">
        <f t="array" ref="Q10">SUMPRODUCT((O10=[2]Summary!$A$32:$A$40)*(Q$5=[2]Summary!$B$31:$F$31)*[2]Summary!$B$32:$F$40)</f>
        <v>3069387</v>
      </c>
      <c r="R10" s="31" cm="1">
        <f t="array" ref="R10">SUMPRODUCT((O10=[2]Summary!$A$32:$A$40)*(R$5=[2]Summary!$B$31:$F$31)*[2]Summary!$B$32:$F$40)</f>
        <v>12335100</v>
      </c>
      <c r="S10" s="31" cm="1">
        <f t="array" ref="S10">SUMPRODUCT((O10=[2]Summary!$A$32:$A$40)*(S$5=[2]Summary!$B$31:$F$31)*[2]Summary!$B$32:$F$40)</f>
        <v>4368100</v>
      </c>
      <c r="T10" s="32" cm="1">
        <f t="array" ref="T10">SUMPRODUCT((O10=[2]Summary!$A$32:$A$40)*(T$5=[2]Summary!$B$31:$F$31)*[2]Summary!$B$32:$F$40)</f>
        <v>4468000</v>
      </c>
      <c r="V10" s="65"/>
      <c r="W10" s="29"/>
      <c r="X10" s="29"/>
      <c r="Y10" s="29"/>
      <c r="Z10" s="29"/>
      <c r="AA10" s="29"/>
      <c r="AC10" s="65"/>
      <c r="AD10" s="29"/>
      <c r="AE10" s="29"/>
      <c r="AF10" s="29"/>
      <c r="AG10" s="29"/>
      <c r="AH10" s="29"/>
      <c r="AJ10" s="65"/>
      <c r="AK10" s="29"/>
      <c r="AL10" s="29"/>
      <c r="AM10" s="29"/>
      <c r="AN10" s="29"/>
      <c r="AO10" s="29"/>
      <c r="AQ10" s="65"/>
      <c r="AR10" s="29"/>
      <c r="AS10" s="29"/>
      <c r="AT10" s="29"/>
      <c r="AU10" s="29"/>
      <c r="AV10" s="29"/>
      <c r="AX10" s="65"/>
      <c r="AY10" s="29"/>
      <c r="AZ10" s="29"/>
      <c r="BA10" s="29"/>
      <c r="BB10" s="29"/>
      <c r="BC10" s="29"/>
      <c r="BE10" s="65"/>
      <c r="BF10" s="29"/>
      <c r="BG10" s="29"/>
      <c r="BH10" s="29"/>
      <c r="BI10" s="29"/>
      <c r="BJ10" s="29"/>
      <c r="BL10" s="65"/>
      <c r="BM10" s="29"/>
      <c r="BN10" s="29"/>
      <c r="BO10" s="29"/>
      <c r="BP10" s="29"/>
      <c r="BQ10" s="29"/>
      <c r="BS10" s="65"/>
      <c r="BT10" s="29"/>
      <c r="BU10" s="29"/>
      <c r="BV10" s="29"/>
      <c r="BW10" s="29"/>
      <c r="BX10" s="29"/>
      <c r="BZ10" s="65"/>
      <c r="CA10" s="29"/>
      <c r="CB10" s="29"/>
      <c r="CC10" s="29"/>
      <c r="CD10" s="29"/>
      <c r="CE10" s="29"/>
      <c r="CG10" s="65"/>
      <c r="CH10" s="29"/>
      <c r="CI10" s="29"/>
      <c r="CJ10" s="29"/>
      <c r="CK10" s="29"/>
      <c r="CL10" s="29"/>
      <c r="CN10" s="65"/>
      <c r="CO10" s="29"/>
      <c r="CP10" s="29"/>
      <c r="CQ10" s="29"/>
      <c r="CR10" s="29"/>
      <c r="CS10" s="29"/>
      <c r="CU10" s="65"/>
      <c r="CV10" s="29"/>
      <c r="CW10" s="29"/>
      <c r="CX10" s="29"/>
      <c r="CY10" s="29"/>
      <c r="CZ10" s="29"/>
      <c r="DB10" s="65"/>
      <c r="DC10" s="29"/>
      <c r="DD10" s="29"/>
      <c r="DE10" s="29"/>
      <c r="DF10" s="29"/>
      <c r="DG10" s="29"/>
      <c r="DI10" s="65"/>
      <c r="DJ10" s="29"/>
      <c r="DK10" s="29"/>
      <c r="DL10" s="29"/>
      <c r="DM10" s="29"/>
      <c r="DN10" s="29"/>
      <c r="DP10" s="65"/>
      <c r="DQ10" s="29"/>
      <c r="DR10" s="29"/>
      <c r="DS10" s="29"/>
      <c r="DT10" s="29"/>
      <c r="DU10" s="29"/>
      <c r="DW10" s="65"/>
      <c r="DX10" s="29"/>
      <c r="DY10" s="29"/>
      <c r="DZ10" s="29"/>
      <c r="EA10" s="29"/>
      <c r="EB10" s="29"/>
    </row>
    <row r="11" spans="1:132" ht="15.75" thickTop="1" x14ac:dyDescent="0.25">
      <c r="A11" s="24"/>
      <c r="F11" s="33"/>
      <c r="H11" s="24"/>
      <c r="M11" s="33"/>
      <c r="O11" s="24"/>
      <c r="T11" s="33"/>
      <c r="V11" s="58"/>
      <c r="AC11" s="58"/>
      <c r="AJ11" s="58"/>
      <c r="AQ11" s="58"/>
      <c r="AX11" s="58"/>
      <c r="BE11" s="58"/>
      <c r="BL11" s="58"/>
      <c r="BS11" s="58"/>
      <c r="BZ11" s="58"/>
      <c r="CG11" s="58"/>
      <c r="CN11" s="58"/>
      <c r="CU11" s="58"/>
      <c r="DB11" s="58"/>
      <c r="DI11" s="58"/>
      <c r="DP11" s="58"/>
      <c r="DW11" s="58"/>
    </row>
    <row r="12" spans="1:132" ht="30" x14ac:dyDescent="0.25">
      <c r="A12" s="26" t="s">
        <v>35</v>
      </c>
      <c r="B12" s="45">
        <f>B10/$B3</f>
        <v>5.8988922656156441E-2</v>
      </c>
      <c r="C12" s="45">
        <f>C10/$B3</f>
        <v>6.0130071735362237E-2</v>
      </c>
      <c r="D12" s="45">
        <f t="shared" ref="D12" si="4">D10/$B3</f>
        <v>0.1439982958781553</v>
      </c>
      <c r="E12" s="45">
        <f t="shared" ref="E12" si="5">E10/$B3</f>
        <v>4.9135881091145688E-2</v>
      </c>
      <c r="F12" s="46">
        <f>F10/$B3</f>
        <v>5.1520437597298567E-2</v>
      </c>
      <c r="H12" s="26" t="s">
        <v>35</v>
      </c>
      <c r="I12" s="45">
        <f>I10/$I3</f>
        <v>5.948379593752269E-2</v>
      </c>
      <c r="J12" s="45">
        <f>J10/$I3</f>
        <v>8.4828898409887291E-2</v>
      </c>
      <c r="K12" s="45">
        <f>K10/$I3</f>
        <v>0.14912116223138194</v>
      </c>
      <c r="L12" s="45">
        <f>L10/$I3</f>
        <v>4.9160072357661011E-2</v>
      </c>
      <c r="M12" s="46">
        <f>M10/$I3</f>
        <v>5.2760613847886335E-2</v>
      </c>
      <c r="O12" s="26" t="s">
        <v>35</v>
      </c>
      <c r="P12" s="45">
        <f>P10/$P3</f>
        <v>5.8475576712485863E-2</v>
      </c>
      <c r="Q12" s="45">
        <f>Q10/$P3</f>
        <v>3.4509285638796634E-2</v>
      </c>
      <c r="R12" s="45">
        <f>R10/$P3</f>
        <v>0.13868420283369948</v>
      </c>
      <c r="S12" s="45">
        <f>S10/$P3</f>
        <v>4.9110786811447225E-2</v>
      </c>
      <c r="T12" s="46">
        <f>T10/$P3</f>
        <v>5.0233967966288824E-2</v>
      </c>
      <c r="V12" s="65"/>
      <c r="W12" s="66"/>
      <c r="X12" s="67"/>
      <c r="Y12" s="67"/>
      <c r="Z12" s="67"/>
      <c r="AA12" s="67"/>
      <c r="AC12" s="65"/>
      <c r="AD12" s="66"/>
      <c r="AE12" s="67"/>
      <c r="AF12" s="67"/>
      <c r="AG12" s="67"/>
      <c r="AH12" s="67"/>
      <c r="AJ12" s="65"/>
      <c r="AK12" s="66"/>
      <c r="AL12" s="67"/>
      <c r="AM12" s="67"/>
      <c r="AN12" s="67"/>
      <c r="AO12" s="67"/>
      <c r="AQ12" s="65"/>
      <c r="AR12" s="66"/>
      <c r="AS12" s="67"/>
      <c r="AT12" s="67"/>
      <c r="AU12" s="67"/>
      <c r="AV12" s="67"/>
      <c r="AX12" s="65"/>
      <c r="AY12" s="66"/>
      <c r="AZ12" s="67"/>
      <c r="BA12" s="67"/>
      <c r="BB12" s="67"/>
      <c r="BC12" s="67"/>
      <c r="BE12" s="65"/>
      <c r="BF12" s="66"/>
      <c r="BG12" s="67"/>
      <c r="BH12" s="67"/>
      <c r="BI12" s="67"/>
      <c r="BJ12" s="67"/>
      <c r="BL12" s="65"/>
      <c r="BM12" s="66"/>
      <c r="BN12" s="67"/>
      <c r="BO12" s="67"/>
      <c r="BP12" s="67"/>
      <c r="BQ12" s="67"/>
      <c r="BS12" s="65"/>
      <c r="BT12" s="66"/>
      <c r="BU12" s="67"/>
      <c r="BV12" s="67"/>
      <c r="BW12" s="67"/>
      <c r="BX12" s="67"/>
      <c r="BZ12" s="65"/>
      <c r="CA12" s="66"/>
      <c r="CB12" s="67"/>
      <c r="CC12" s="67"/>
      <c r="CD12" s="67"/>
      <c r="CE12" s="67"/>
      <c r="CG12" s="65"/>
      <c r="CH12" s="66"/>
      <c r="CI12" s="67"/>
      <c r="CJ12" s="67"/>
      <c r="CK12" s="67"/>
      <c r="CL12" s="67"/>
      <c r="CN12" s="65"/>
      <c r="CO12" s="66"/>
      <c r="CP12" s="67"/>
      <c r="CQ12" s="67"/>
      <c r="CR12" s="67"/>
      <c r="CS12" s="67"/>
      <c r="CU12" s="65"/>
      <c r="CV12" s="66"/>
      <c r="CW12" s="67"/>
      <c r="CX12" s="67"/>
      <c r="CY12" s="67"/>
      <c r="CZ12" s="67"/>
      <c r="DB12" s="65"/>
      <c r="DC12" s="66"/>
      <c r="DD12" s="67"/>
      <c r="DE12" s="67"/>
      <c r="DF12" s="67"/>
      <c r="DG12" s="67"/>
      <c r="DI12" s="65"/>
      <c r="DJ12" s="66"/>
      <c r="DK12" s="67"/>
      <c r="DL12" s="67"/>
      <c r="DM12" s="67"/>
      <c r="DN12" s="67"/>
      <c r="DP12" s="65"/>
      <c r="DQ12" s="66"/>
      <c r="DR12" s="67"/>
      <c r="DS12" s="67"/>
      <c r="DT12" s="67"/>
      <c r="DU12" s="67"/>
      <c r="DW12" s="65"/>
      <c r="DX12" s="66"/>
      <c r="DY12" s="67"/>
      <c r="DZ12" s="67"/>
      <c r="EA12" s="67"/>
      <c r="EB12" s="67"/>
    </row>
    <row r="13" spans="1:132" ht="30.95" customHeight="1" x14ac:dyDescent="0.25">
      <c r="A13" s="26" t="s">
        <v>34</v>
      </c>
      <c r="B13" s="29">
        <f>B3+B10</f>
        <v>191896947</v>
      </c>
      <c r="C13" s="29">
        <f>B13+C10</f>
        <v>202792979</v>
      </c>
      <c r="D13" s="29">
        <f t="shared" ref="D13:E13" si="6">C13+D10</f>
        <v>228886579</v>
      </c>
      <c r="E13" s="29">
        <f t="shared" si="6"/>
        <v>237790379</v>
      </c>
      <c r="F13" s="30">
        <f>D13+F10</f>
        <v>238222479</v>
      </c>
      <c r="H13" s="26" t="s">
        <v>34</v>
      </c>
      <c r="I13" s="29" cm="1">
        <f t="array" ref="I13">SUMPRODUCT((H13=[1]Summary!$A$32:$A$40)*(I$5=[1]Summary!$B$31:$F$31)*[1]Summary!$B$32:$F$40)</f>
        <v>97752107</v>
      </c>
      <c r="J13" s="29" cm="1">
        <f t="array" ref="J13">SUMPRODUCT((H13=[1]Summary!$A$32:$A$40)*(J$5=[1]Summary!$B$31:$F$31)*[1]Summary!$B$32:$F$40)</f>
        <v>105578752</v>
      </c>
      <c r="K13" s="29" cm="1">
        <f t="array" ref="K13">SUMPRODUCT((H13=[1]Summary!$A$32:$A$40)*(K$5=[1]Summary!$B$31:$F$31)*[1]Summary!$B$32:$F$40)</f>
        <v>119337252</v>
      </c>
      <c r="L13" s="29" cm="1">
        <f t="array" ref="L13">SUMPRODUCT((H13=[1]Summary!$A$32:$A$40)*(L$5=[1]Summary!$B$31:$F$31)*[1]Summary!$B$32:$F$40)</f>
        <v>123872952</v>
      </c>
      <c r="M13" s="30" cm="1">
        <f t="array" ref="M13">SUMPRODUCT((H13=[1]Summary!$A$32:$A$40)*(M$5=[1]Summary!$B$31:$F$31)*[1]Summary!$B$32:$F$40)</f>
        <v>128740852</v>
      </c>
      <c r="O13" s="26" t="s">
        <v>34</v>
      </c>
      <c r="P13" s="29" cm="1">
        <f t="array" ref="P13">SUMPRODUCT((O13=[2]Summary!$A$32:$A$40)*(P$5=[2]Summary!$B$31:$F$31)*[2]Summary!$B$32:$F$40)</f>
        <v>94144840</v>
      </c>
      <c r="Q13" s="29" cm="1">
        <f t="array" ref="Q13">SUMPRODUCT((O13=[2]Summary!$A$32:$A$40)*(Q$5=[2]Summary!$B$31:$F$31)*[2]Summary!$B$32:$F$40)</f>
        <v>97214227</v>
      </c>
      <c r="R13" s="29" cm="1">
        <f t="array" ref="R13">SUMPRODUCT((O13=[2]Summary!$A$32:$A$40)*(R$5=[2]Summary!$B$31:$F$31)*[2]Summary!$B$32:$F$40)</f>
        <v>109549327</v>
      </c>
      <c r="S13" s="29" cm="1">
        <f t="array" ref="S13">SUMPRODUCT((O13=[2]Summary!$A$32:$A$40)*(S$5=[2]Summary!$B$31:$F$31)*[2]Summary!$B$32:$F$40)</f>
        <v>113917427</v>
      </c>
      <c r="T13" s="30" cm="1">
        <f t="array" ref="T13">SUMPRODUCT((O13=[2]Summary!$A$32:$A$40)*(T$5=[2]Summary!$B$31:$F$31)*[2]Summary!$B$32:$F$40)</f>
        <v>118385427</v>
      </c>
      <c r="V13" s="65"/>
      <c r="W13" s="29"/>
      <c r="X13" s="29"/>
      <c r="Y13" s="29"/>
      <c r="Z13" s="29"/>
      <c r="AA13" s="29"/>
      <c r="AC13" s="65"/>
      <c r="AD13" s="29"/>
      <c r="AE13" s="29"/>
      <c r="AF13" s="29"/>
      <c r="AG13" s="29"/>
      <c r="AH13" s="29"/>
      <c r="AJ13" s="65"/>
      <c r="AK13" s="29"/>
      <c r="AL13" s="29"/>
      <c r="AM13" s="29"/>
      <c r="AN13" s="29"/>
      <c r="AO13" s="29"/>
      <c r="AQ13" s="65"/>
      <c r="AR13" s="29"/>
      <c r="AS13" s="29"/>
      <c r="AT13" s="29"/>
      <c r="AU13" s="29"/>
      <c r="AV13" s="29"/>
      <c r="AX13" s="65"/>
      <c r="AY13" s="29"/>
      <c r="AZ13" s="29"/>
      <c r="BA13" s="29"/>
      <c r="BB13" s="29"/>
      <c r="BC13" s="29"/>
      <c r="BE13" s="65"/>
      <c r="BF13" s="29"/>
      <c r="BG13" s="29"/>
      <c r="BH13" s="29"/>
      <c r="BI13" s="29"/>
      <c r="BJ13" s="29"/>
      <c r="BL13" s="65"/>
      <c r="BM13" s="29"/>
      <c r="BN13" s="29"/>
      <c r="BO13" s="29"/>
      <c r="BP13" s="29"/>
      <c r="BQ13" s="29"/>
      <c r="BS13" s="65"/>
      <c r="BT13" s="29"/>
      <c r="BU13" s="29"/>
      <c r="BV13" s="29"/>
      <c r="BW13" s="29"/>
      <c r="BX13" s="29"/>
      <c r="BZ13" s="65"/>
      <c r="CA13" s="29"/>
      <c r="CB13" s="29"/>
      <c r="CC13" s="29"/>
      <c r="CD13" s="29"/>
      <c r="CE13" s="29"/>
      <c r="CG13" s="65"/>
      <c r="CH13" s="29"/>
      <c r="CI13" s="29"/>
      <c r="CJ13" s="29"/>
      <c r="CK13" s="29"/>
      <c r="CL13" s="29"/>
      <c r="CN13" s="65"/>
      <c r="CO13" s="29"/>
      <c r="CP13" s="29"/>
      <c r="CQ13" s="29"/>
      <c r="CR13" s="29"/>
      <c r="CS13" s="29"/>
      <c r="CU13" s="65"/>
      <c r="CV13" s="29"/>
      <c r="CW13" s="29"/>
      <c r="CX13" s="29"/>
      <c r="CY13" s="29"/>
      <c r="CZ13" s="29"/>
      <c r="DB13" s="65"/>
      <c r="DC13" s="29"/>
      <c r="DD13" s="29"/>
      <c r="DE13" s="29"/>
      <c r="DF13" s="29"/>
      <c r="DG13" s="29"/>
      <c r="DI13" s="65"/>
      <c r="DJ13" s="29"/>
      <c r="DK13" s="29"/>
      <c r="DL13" s="29"/>
      <c r="DM13" s="29"/>
      <c r="DN13" s="29"/>
      <c r="DP13" s="65"/>
      <c r="DQ13" s="29"/>
      <c r="DR13" s="29"/>
      <c r="DS13" s="29"/>
      <c r="DT13" s="29"/>
      <c r="DU13" s="29"/>
      <c r="DW13" s="65"/>
      <c r="DX13" s="29"/>
      <c r="DY13" s="29"/>
      <c r="DZ13" s="29"/>
      <c r="EA13" s="29"/>
      <c r="EB13" s="29"/>
    </row>
    <row r="14" spans="1:132" ht="50.25" customHeight="1" thickBot="1" x14ac:dyDescent="0.3">
      <c r="A14" s="27" t="s">
        <v>60</v>
      </c>
      <c r="B14" s="47">
        <f>(B13-$B3)/$B3</f>
        <v>5.8988922656156441E-2</v>
      </c>
      <c r="C14" s="47">
        <f>(C13-$B3)/$B3</f>
        <v>0.11911899439151868</v>
      </c>
      <c r="D14" s="47">
        <f t="shared" ref="D14" si="7">(D13-$B3)/$B3</f>
        <v>0.26311729026967395</v>
      </c>
      <c r="E14" s="47">
        <f>(E13-$B3)/$B3</f>
        <v>0.31225317136081965</v>
      </c>
      <c r="F14" s="48">
        <f t="shared" ref="F14" si="8">(F13-$B3)/$B3</f>
        <v>0.31463772786697253</v>
      </c>
      <c r="H14" s="27" t="s">
        <v>60</v>
      </c>
      <c r="I14" s="47">
        <f>(I13-$I3)/$I3</f>
        <v>5.948379593752269E-2</v>
      </c>
      <c r="J14" s="47">
        <f>(J13-$I3)/$I3</f>
        <v>0.14431269434740998</v>
      </c>
      <c r="K14" s="47">
        <f>(K13-$I3)/$I3</f>
        <v>0.2934338565787919</v>
      </c>
      <c r="L14" s="47">
        <f>(L13-$I3)/$I3</f>
        <v>0.34259392893645296</v>
      </c>
      <c r="M14" s="48">
        <f>(M13-$I3)/$I3</f>
        <v>0.39535454278433929</v>
      </c>
      <c r="O14" s="27" t="s">
        <v>60</v>
      </c>
      <c r="P14" s="47">
        <f>(P13-$P3)/$P3</f>
        <v>5.8475576712485863E-2</v>
      </c>
      <c r="Q14" s="47">
        <f>(Q13-$P3)/$P3</f>
        <v>9.2984862351282491E-2</v>
      </c>
      <c r="R14" s="47">
        <f>(R13-$P3)/$P3</f>
        <v>0.23166906518498198</v>
      </c>
      <c r="S14" s="47">
        <f>(S13-$P3)/$P3</f>
        <v>0.28077985199642919</v>
      </c>
      <c r="T14" s="48">
        <f>(T13-$P3)/$P3</f>
        <v>0.331013819962718</v>
      </c>
      <c r="V14" s="65"/>
      <c r="W14" s="67"/>
      <c r="X14" s="67"/>
      <c r="Y14" s="67"/>
      <c r="Z14" s="67"/>
      <c r="AA14" s="67"/>
      <c r="AC14" s="65"/>
      <c r="AD14" s="67"/>
      <c r="AE14" s="67"/>
      <c r="AF14" s="67"/>
      <c r="AG14" s="67"/>
      <c r="AH14" s="67"/>
      <c r="AJ14" s="65"/>
      <c r="AK14" s="67"/>
      <c r="AL14" s="67"/>
      <c r="AM14" s="67"/>
      <c r="AN14" s="67"/>
      <c r="AO14" s="67"/>
      <c r="AQ14" s="65"/>
      <c r="AR14" s="67"/>
      <c r="AS14" s="67"/>
      <c r="AT14" s="67"/>
      <c r="AU14" s="67"/>
      <c r="AV14" s="67"/>
      <c r="AX14" s="65"/>
      <c r="AY14" s="67"/>
      <c r="AZ14" s="67"/>
      <c r="BA14" s="67"/>
      <c r="BB14" s="67"/>
      <c r="BC14" s="67"/>
      <c r="BE14" s="65"/>
      <c r="BF14" s="67"/>
      <c r="BG14" s="67"/>
      <c r="BH14" s="67"/>
      <c r="BI14" s="67"/>
      <c r="BJ14" s="67"/>
      <c r="BL14" s="65"/>
      <c r="BM14" s="67"/>
      <c r="BN14" s="67"/>
      <c r="BO14" s="67"/>
      <c r="BP14" s="67"/>
      <c r="BQ14" s="67"/>
      <c r="BS14" s="65"/>
      <c r="BT14" s="67"/>
      <c r="BU14" s="67"/>
      <c r="BV14" s="67"/>
      <c r="BW14" s="67"/>
      <c r="BX14" s="67"/>
      <c r="BZ14" s="65"/>
      <c r="CA14" s="67"/>
      <c r="CB14" s="67"/>
      <c r="CC14" s="67"/>
      <c r="CD14" s="67"/>
      <c r="CE14" s="67"/>
      <c r="CG14" s="65"/>
      <c r="CH14" s="67"/>
      <c r="CI14" s="67"/>
      <c r="CJ14" s="67"/>
      <c r="CK14" s="67"/>
      <c r="CL14" s="67"/>
      <c r="CN14" s="65"/>
      <c r="CO14" s="67"/>
      <c r="CP14" s="67"/>
      <c r="CQ14" s="67"/>
      <c r="CR14" s="67"/>
      <c r="CS14" s="67"/>
      <c r="CU14" s="65"/>
      <c r="CV14" s="67"/>
      <c r="CW14" s="67"/>
      <c r="CX14" s="67"/>
      <c r="CY14" s="67"/>
      <c r="CZ14" s="67"/>
      <c r="DB14" s="65"/>
      <c r="DC14" s="67"/>
      <c r="DD14" s="67"/>
      <c r="DE14" s="67"/>
      <c r="DF14" s="67"/>
      <c r="DG14" s="67"/>
      <c r="DI14" s="65"/>
      <c r="DJ14" s="67"/>
      <c r="DK14" s="67"/>
      <c r="DL14" s="67"/>
      <c r="DM14" s="67"/>
      <c r="DN14" s="67"/>
      <c r="DP14" s="65"/>
      <c r="DQ14" s="67"/>
      <c r="DR14" s="67"/>
      <c r="DS14" s="67"/>
      <c r="DT14" s="67"/>
      <c r="DU14" s="67"/>
      <c r="DW14" s="65"/>
      <c r="DX14" s="67"/>
      <c r="DY14" s="67"/>
      <c r="DZ14" s="67"/>
      <c r="EA14" s="67"/>
      <c r="EB14" s="67"/>
    </row>
  </sheetData>
  <mergeCells count="38"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  <mergeCell ref="CG2:CL2"/>
    <mergeCell ref="CN2:CS2"/>
    <mergeCell ref="CU2:CZ2"/>
    <mergeCell ref="DB2:DG2"/>
    <mergeCell ref="DI2:DN2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V4:CZ4"/>
    <mergeCell ref="DC4:DG4"/>
    <mergeCell ref="DJ4:DN4"/>
    <mergeCell ref="DQ4:DU4"/>
    <mergeCell ref="DX4:EB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zoomScale="70" zoomScaleNormal="70" workbookViewId="0">
      <pane xSplit="7" topLeftCell="H1" activePane="topRight" state="frozen"/>
      <selection pane="topRight" activeCell="C22" sqref="C22"/>
    </sheetView>
  </sheetViews>
  <sheetFormatPr defaultRowHeight="15" x14ac:dyDescent="0.25"/>
  <cols>
    <col min="1" max="1" width="0.85546875" customWidth="1"/>
    <col min="2" max="2" width="25.42578125" customWidth="1"/>
    <col min="3" max="7" width="12.5703125" customWidth="1"/>
    <col min="8" max="8" width="0.85546875" customWidth="1"/>
    <col min="9" max="9" width="25.42578125" customWidth="1"/>
    <col min="10" max="14" width="12.42578125" customWidth="1"/>
    <col min="15" max="15" width="0.85546875" customWidth="1"/>
    <col min="16" max="16" width="10.140625" customWidth="1"/>
    <col min="17" max="17" width="9.140625" customWidth="1"/>
    <col min="18" max="18" width="10.140625" customWidth="1"/>
    <col min="19" max="21" width="9.140625" customWidth="1"/>
    <col min="22" max="22" width="0.85546875" customWidth="1"/>
    <col min="23" max="23" width="10" customWidth="1"/>
    <col min="24" max="24" width="9.140625" customWidth="1"/>
    <col min="25" max="25" width="10.140625" customWidth="1"/>
    <col min="26" max="28" width="9.140625" customWidth="1"/>
    <col min="29" max="29" width="0.85546875" customWidth="1"/>
    <col min="30" max="30" width="14.28515625" customWidth="1"/>
    <col min="31" max="31" width="9.140625" customWidth="1"/>
    <col min="32" max="32" width="10.140625" customWidth="1"/>
    <col min="33" max="35" width="9.140625" customWidth="1"/>
    <col min="36" max="36" width="0.85546875" customWidth="1"/>
    <col min="37" max="37" width="14.28515625" customWidth="1"/>
    <col min="38" max="38" width="9.140625" customWidth="1"/>
    <col min="39" max="39" width="10.140625" customWidth="1"/>
    <col min="40" max="42" width="9.140625" customWidth="1"/>
    <col min="43" max="43" width="0.85546875" customWidth="1"/>
    <col min="44" max="44" width="14.28515625" customWidth="1"/>
    <col min="45" max="45" width="9.140625" customWidth="1"/>
    <col min="46" max="46" width="10.140625" customWidth="1"/>
    <col min="47" max="49" width="9.140625" customWidth="1"/>
    <col min="50" max="50" width="0.85546875" customWidth="1"/>
    <col min="51" max="51" width="14.28515625" customWidth="1"/>
    <col min="52" max="52" width="9.140625" customWidth="1"/>
    <col min="53" max="53" width="10.140625" customWidth="1"/>
    <col min="54" max="56" width="9.140625" customWidth="1"/>
    <col min="57" max="57" width="0.85546875" customWidth="1"/>
    <col min="58" max="58" width="14.28515625" customWidth="1"/>
    <col min="59" max="59" width="9.140625" customWidth="1"/>
    <col min="60" max="60" width="10.140625" customWidth="1"/>
    <col min="61" max="63" width="9.140625" customWidth="1"/>
    <col min="64" max="64" width="0.85546875" customWidth="1"/>
    <col min="65" max="65" width="14.28515625" customWidth="1"/>
    <col min="66" max="66" width="9.140625" customWidth="1"/>
    <col min="67" max="67" width="10.140625" customWidth="1"/>
    <col min="68" max="70" width="9.140625" customWidth="1"/>
    <col min="71" max="71" width="0.85546875" customWidth="1"/>
    <col min="72" max="72" width="14.28515625" customWidth="1"/>
    <col min="73" max="73" width="9.140625" customWidth="1"/>
    <col min="74" max="74" width="10.140625" customWidth="1"/>
    <col min="75" max="77" width="9.140625" customWidth="1"/>
    <col min="78" max="78" width="0.85546875" customWidth="1"/>
    <col min="79" max="79" width="14.28515625" customWidth="1"/>
    <col min="80" max="80" width="9.140625" customWidth="1"/>
    <col min="81" max="81" width="10.140625" customWidth="1"/>
    <col min="82" max="84" width="9.140625" customWidth="1"/>
    <col min="85" max="85" width="0.85546875" customWidth="1"/>
    <col min="86" max="86" width="14.28515625" customWidth="1"/>
    <col min="87" max="87" width="9.140625" customWidth="1"/>
    <col min="88" max="88" width="10.140625" customWidth="1"/>
    <col min="89" max="91" width="9.140625" customWidth="1"/>
    <col min="92" max="92" width="0.85546875" customWidth="1"/>
    <col min="93" max="93" width="14.28515625" customWidth="1"/>
    <col min="94" max="94" width="9.140625" customWidth="1"/>
    <col min="95" max="95" width="10.140625" customWidth="1"/>
    <col min="96" max="98" width="9.140625" customWidth="1"/>
    <col min="99" max="99" width="0.85546875" customWidth="1"/>
    <col min="100" max="100" width="14.28515625" customWidth="1"/>
    <col min="101" max="101" width="9.140625" customWidth="1"/>
    <col min="102" max="102" width="10.140625" customWidth="1"/>
    <col min="103" max="105" width="9.140625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8" t="s">
        <v>71</v>
      </c>
      <c r="C7" s="78"/>
      <c r="D7" s="78"/>
      <c r="E7" s="78"/>
      <c r="F7" s="78"/>
      <c r="G7" s="78"/>
      <c r="I7" s="78" t="s">
        <v>72</v>
      </c>
      <c r="J7" s="78"/>
      <c r="K7" s="78"/>
      <c r="L7" s="78"/>
      <c r="M7" s="78"/>
      <c r="N7" s="78"/>
      <c r="P7" s="75"/>
      <c r="Q7" s="75"/>
      <c r="R7" s="75"/>
      <c r="S7" s="75"/>
      <c r="T7" s="75"/>
      <c r="U7" s="75"/>
      <c r="W7" s="75"/>
      <c r="X7" s="75"/>
      <c r="Y7" s="75"/>
      <c r="Z7" s="75"/>
      <c r="AA7" s="75"/>
      <c r="AB7" s="75"/>
      <c r="AD7" s="75"/>
      <c r="AE7" s="75"/>
      <c r="AF7" s="75"/>
      <c r="AG7" s="75"/>
      <c r="AH7" s="75"/>
      <c r="AI7" s="75"/>
      <c r="AK7" s="75"/>
      <c r="AL7" s="75"/>
      <c r="AM7" s="75"/>
      <c r="AN7" s="75"/>
      <c r="AO7" s="75"/>
      <c r="AP7" s="75"/>
      <c r="AR7" s="75"/>
      <c r="AS7" s="75"/>
      <c r="AT7" s="75"/>
      <c r="AU7" s="75"/>
      <c r="AV7" s="75"/>
      <c r="AW7" s="75"/>
      <c r="AY7" s="75"/>
      <c r="AZ7" s="75"/>
      <c r="BA7" s="75"/>
      <c r="BB7" s="75"/>
      <c r="BC7" s="75"/>
      <c r="BD7" s="75"/>
      <c r="BF7" s="75"/>
      <c r="BG7" s="75"/>
      <c r="BH7" s="75"/>
      <c r="BI7" s="75"/>
      <c r="BJ7" s="75"/>
      <c r="BK7" s="75"/>
      <c r="BM7" s="75"/>
      <c r="BN7" s="75"/>
      <c r="BO7" s="75"/>
      <c r="BP7" s="75"/>
      <c r="BQ7" s="75"/>
      <c r="BR7" s="75"/>
      <c r="BT7" s="75"/>
      <c r="BU7" s="75"/>
      <c r="BV7" s="75"/>
      <c r="BW7" s="75"/>
      <c r="BX7" s="75"/>
      <c r="BY7" s="75"/>
      <c r="CA7" s="75"/>
      <c r="CB7" s="75"/>
      <c r="CC7" s="75"/>
      <c r="CD7" s="75"/>
      <c r="CE7" s="75"/>
      <c r="CF7" s="75"/>
      <c r="CH7" s="75"/>
      <c r="CI7" s="75"/>
      <c r="CJ7" s="75"/>
      <c r="CK7" s="75"/>
      <c r="CL7" s="75"/>
      <c r="CM7" s="75"/>
      <c r="CO7" s="75"/>
      <c r="CP7" s="75"/>
      <c r="CQ7" s="75"/>
      <c r="CR7" s="75"/>
      <c r="CS7" s="75"/>
      <c r="CT7" s="75"/>
      <c r="CV7" s="75"/>
      <c r="CW7" s="75"/>
      <c r="CX7" s="75"/>
      <c r="CY7" s="75"/>
      <c r="CZ7" s="75"/>
      <c r="DA7" s="75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73.440000000000012</v>
      </c>
      <c r="D9" s="15">
        <f>C9*12</f>
        <v>881.2800000000002</v>
      </c>
      <c r="I9" s="4" t="s">
        <v>61</v>
      </c>
      <c r="J9" s="15">
        <f>J14</f>
        <v>77.410000000000011</v>
      </c>
      <c r="K9" s="15">
        <f>J9*12</f>
        <v>928.92000000000007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73.440000000000012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72.830000000000013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72.05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80.84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90.660000000000011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77.410000000000011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86.25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77.63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84.34999999999998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90.84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73.440000000000012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73.3279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72.05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80.84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90.660000000000011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77.410000000000011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86.833600000000018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77.63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89.45999999999998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90.84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73.440000000000012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76.457899999999995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72.05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77.990000000000009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90.660000000000011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77.410000000000011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89.293600000000012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77.63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87.35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90.84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69.13000000000001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76.457899999999995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72.05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77.990000000000009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90.660000000000011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76.3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92.853600000000014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77.63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87.35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90.84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69.13000000000001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76.457899999999995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72.05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86.950000000000017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90.660000000000011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76.3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92.853600000000014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77.63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87.35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90.84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69.13000000000001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76.457899999999995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72.05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86.950000000000017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90.660000000000011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76.3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92.853600000000014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77.66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87.35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90.84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72.150000000000006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79.538000000000011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80.84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90.660000000000011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94.64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80.759999999999991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97.350799999999992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84.34999999999998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90.84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94.37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72.150000000000006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79.538000000000011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80.84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90.660000000000011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94.64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80.759999999999991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92.230800000000002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84.34999999999998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90.84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94.37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72.150000000000006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79.538000000000011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80.84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90.660000000000011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94.64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80.759999999999991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92.230800000000002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84.34999999999998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90.84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94.37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72.150000000000006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79.538000000000011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80.84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90.660000000000011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94.64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80.759999999999991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92.230800000000002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84.34999999999998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90.84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94.37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72.150000000000006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79.538000000000011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80.84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90.660000000000011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94.64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80.759999999999991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92.230800000000002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84.34999999999998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90.84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94.37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72.150000000000006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79.538000000000011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80.84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90.660000000000011</v>
      </c>
      <c r="G25" s="60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94.64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80.759999999999991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92.230800000000002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84.34999999999998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90.84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94.37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860.6099999999999</v>
      </c>
      <c r="D26" s="19">
        <f t="shared" ref="D26" si="0">SUM(D14:D25)</f>
        <v>929.21750000000009</v>
      </c>
      <c r="E26" s="19">
        <f t="shared" ref="E26" si="1">SUM(E14:E25)</f>
        <v>917.34000000000015</v>
      </c>
      <c r="F26" s="19">
        <f t="shared" ref="F26" si="2">SUM(F14:F25)</f>
        <v>1035.52</v>
      </c>
      <c r="G26" s="59">
        <f t="shared" ref="G26" si="3">SUM(G14:G25)</f>
        <v>1111.8</v>
      </c>
      <c r="I26" s="13" t="s">
        <v>24</v>
      </c>
      <c r="J26" s="19">
        <f>SUM(J14:J25)</f>
        <v>945.69</v>
      </c>
      <c r="K26" s="19">
        <f t="shared" ref="K26:N26" si="4">SUM(K14:K25)</f>
        <v>1099.4428000000003</v>
      </c>
      <c r="L26" s="19">
        <f t="shared" si="4"/>
        <v>971.91000000000008</v>
      </c>
      <c r="M26" s="19">
        <f t="shared" si="4"/>
        <v>1068.2500000000002</v>
      </c>
      <c r="N26" s="20">
        <f t="shared" si="4"/>
        <v>1111.2600000000002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71.717499999999987</v>
      </c>
      <c r="D27" s="50">
        <f t="shared" ref="D27:G27" si="5">D26/12</f>
        <v>77.434791666666669</v>
      </c>
      <c r="E27" s="50">
        <f t="shared" si="5"/>
        <v>76.445000000000007</v>
      </c>
      <c r="F27" s="50">
        <f t="shared" si="5"/>
        <v>86.293333333333337</v>
      </c>
      <c r="G27" s="51">
        <f t="shared" si="5"/>
        <v>92.649999999999991</v>
      </c>
      <c r="I27" s="49" t="s">
        <v>65</v>
      </c>
      <c r="J27" s="50">
        <f>J26/12</f>
        <v>78.807500000000005</v>
      </c>
      <c r="K27" s="50">
        <f t="shared" ref="K27:N27" si="6">K26/12</f>
        <v>91.62023333333336</v>
      </c>
      <c r="L27" s="50">
        <f t="shared" si="6"/>
        <v>80.992500000000007</v>
      </c>
      <c r="M27" s="50">
        <f t="shared" si="6"/>
        <v>89.020833333333357</v>
      </c>
      <c r="N27" s="51">
        <f t="shared" si="6"/>
        <v>92.605000000000018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-2.3454520697168094E-2</v>
      </c>
      <c r="D28" s="53">
        <f>(D26-C26)/C26</f>
        <v>7.9719617480624436E-2</v>
      </c>
      <c r="E28" s="53">
        <f>(E26-D26)/D26</f>
        <v>-1.2782260342707644E-2</v>
      </c>
      <c r="F28" s="53">
        <f>(F26-E26)/E26</f>
        <v>0.12882900560315674</v>
      </c>
      <c r="G28" s="54">
        <f>(G26-F26)/F26</f>
        <v>7.3663473423980191E-2</v>
      </c>
      <c r="I28" s="52" t="s">
        <v>35</v>
      </c>
      <c r="J28" s="53">
        <f>(J27-J$9)/J$9</f>
        <v>1.8053223097790901E-2</v>
      </c>
      <c r="K28" s="53">
        <f>(K26-J26)/J26</f>
        <v>0.16258266450951178</v>
      </c>
      <c r="L28" s="53">
        <f>(L26-K26)/K26</f>
        <v>-0.11599766718195813</v>
      </c>
      <c r="M28" s="53">
        <f>(M26-L26)/L26</f>
        <v>9.9124404523052684E-2</v>
      </c>
      <c r="N28" s="54">
        <f>(N26-M26)/M26</f>
        <v>4.0262110929089615E-2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-2.3454520697168094E-2</v>
      </c>
      <c r="D29" s="55">
        <f>(D27-C$9)/C$9</f>
        <v>5.4395311365286719E-2</v>
      </c>
      <c r="E29" s="55">
        <f>(E27-C$9)/C$9</f>
        <v>4.0917755991285332E-2</v>
      </c>
      <c r="F29" s="55">
        <f>(F27-C$9)/C$9</f>
        <v>0.17501815541031213</v>
      </c>
      <c r="G29" s="56">
        <f>(G27-C$9)/C$9</f>
        <v>0.26157407407407374</v>
      </c>
      <c r="I29" s="27" t="s">
        <v>60</v>
      </c>
      <c r="J29" s="55">
        <f>(J27-J$9)/J$9</f>
        <v>1.8053223097790901E-2</v>
      </c>
      <c r="K29" s="55">
        <f>(K27-J$9)/J$9</f>
        <v>0.18357102872152625</v>
      </c>
      <c r="L29" s="55">
        <f>(L27-J$9)/J$9</f>
        <v>4.6279550445678795E-2</v>
      </c>
      <c r="M29" s="55">
        <f>(M27-J$9)/J$9</f>
        <v>0.14999138784825403</v>
      </c>
      <c r="N29" s="56">
        <f>(N27-J$9)/J$9</f>
        <v>0.19629246867329808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AK7:AP7"/>
    <mergeCell ref="AR7:AW7"/>
    <mergeCell ref="AY7:BD7"/>
    <mergeCell ref="BF7:BK7"/>
    <mergeCell ref="BM7:BR7"/>
    <mergeCell ref="AD7:AI7"/>
    <mergeCell ref="I7:N7"/>
    <mergeCell ref="B7:G7"/>
    <mergeCell ref="P7:U7"/>
    <mergeCell ref="W7:AB7"/>
    <mergeCell ref="BT7:BY7"/>
    <mergeCell ref="CA7:CF7"/>
    <mergeCell ref="CH7:CM7"/>
    <mergeCell ref="CO7:CT7"/>
    <mergeCell ref="CV7:DA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C29"/>
  <sheetViews>
    <sheetView zoomScale="70" zoomScaleNormal="70" workbookViewId="0">
      <pane xSplit="7" topLeftCell="H1" activePane="topRight" state="frozen"/>
      <selection pane="topRight" activeCell="B2" sqref="B2"/>
    </sheetView>
  </sheetViews>
  <sheetFormatPr defaultRowHeight="15" x14ac:dyDescent="0.25"/>
  <cols>
    <col min="1" max="1" width="0.85546875" customWidth="1"/>
    <col min="2" max="2" width="26" customWidth="1"/>
    <col min="3" max="7" width="11.42578125" customWidth="1"/>
    <col min="8" max="8" width="0.85546875" customWidth="1"/>
    <col min="9" max="9" width="26" customWidth="1"/>
    <col min="10" max="14" width="11.42578125" customWidth="1"/>
    <col min="15" max="15" width="0.85546875" customWidth="1"/>
    <col min="16" max="16" width="10.140625" customWidth="1"/>
    <col min="17" max="17" width="9.140625" customWidth="1"/>
    <col min="18" max="18" width="10.140625" customWidth="1"/>
    <col min="19" max="21" width="9.140625" customWidth="1"/>
    <col min="22" max="22" width="0.85546875" customWidth="1"/>
    <col min="23" max="23" width="10" customWidth="1"/>
    <col min="24" max="24" width="9.140625" customWidth="1"/>
    <col min="25" max="25" width="10.140625" customWidth="1"/>
    <col min="26" max="28" width="9.140625" customWidth="1"/>
    <col min="29" max="29" width="0.85546875" customWidth="1"/>
    <col min="30" max="30" width="14.28515625" customWidth="1"/>
    <col min="31" max="31" width="9.140625" customWidth="1"/>
    <col min="32" max="32" width="10.140625" customWidth="1"/>
    <col min="33" max="35" width="9.140625" customWidth="1"/>
    <col min="36" max="36" width="0.85546875" customWidth="1"/>
    <col min="37" max="37" width="14.28515625" customWidth="1"/>
    <col min="38" max="38" width="9.140625" customWidth="1"/>
    <col min="39" max="39" width="10.140625" customWidth="1"/>
    <col min="40" max="42" width="9.140625" customWidth="1"/>
    <col min="43" max="43" width="0.85546875" customWidth="1"/>
    <col min="44" max="44" width="14.28515625" customWidth="1"/>
    <col min="45" max="45" width="9.140625" customWidth="1"/>
    <col min="46" max="46" width="10.140625" customWidth="1"/>
    <col min="47" max="49" width="9.140625" customWidth="1"/>
    <col min="50" max="50" width="0.85546875" customWidth="1"/>
    <col min="51" max="51" width="14.28515625" customWidth="1"/>
    <col min="52" max="52" width="9.140625" customWidth="1"/>
    <col min="53" max="53" width="10.140625" customWidth="1"/>
    <col min="54" max="56" width="9.140625" customWidth="1"/>
    <col min="57" max="57" width="0.85546875" customWidth="1"/>
    <col min="58" max="58" width="14.28515625" customWidth="1"/>
    <col min="59" max="59" width="9.140625" customWidth="1"/>
    <col min="60" max="60" width="10.140625" customWidth="1"/>
    <col min="61" max="63" width="9.140625" customWidth="1"/>
    <col min="64" max="64" width="0.85546875" customWidth="1"/>
    <col min="65" max="65" width="14.28515625" customWidth="1"/>
    <col min="66" max="66" width="9.140625" customWidth="1"/>
    <col min="67" max="67" width="10.140625" customWidth="1"/>
    <col min="68" max="70" width="9.140625" customWidth="1"/>
    <col min="71" max="71" width="0.85546875" customWidth="1"/>
    <col min="72" max="72" width="14.28515625" customWidth="1"/>
    <col min="73" max="73" width="9.140625" customWidth="1"/>
    <col min="74" max="74" width="10.140625" customWidth="1"/>
    <col min="75" max="77" width="9.140625" customWidth="1"/>
    <col min="78" max="78" width="0.85546875" customWidth="1"/>
    <col min="79" max="79" width="14.28515625" customWidth="1"/>
    <col min="80" max="80" width="9.140625" customWidth="1"/>
    <col min="81" max="81" width="10.140625" customWidth="1"/>
    <col min="82" max="84" width="9.140625" customWidth="1"/>
    <col min="85" max="85" width="0.85546875" customWidth="1"/>
    <col min="86" max="86" width="14.28515625" customWidth="1"/>
    <col min="87" max="87" width="9.140625" customWidth="1"/>
    <col min="88" max="88" width="10.140625" customWidth="1"/>
    <col min="89" max="91" width="9.140625" customWidth="1"/>
    <col min="92" max="92" width="0.85546875" customWidth="1"/>
    <col min="93" max="93" width="14.28515625" customWidth="1"/>
    <col min="94" max="94" width="9.140625" customWidth="1"/>
    <col min="95" max="95" width="10.140625" customWidth="1"/>
    <col min="96" max="98" width="9.140625" customWidth="1"/>
    <col min="99" max="99" width="0.85546875" customWidth="1"/>
    <col min="100" max="100" width="14.28515625" customWidth="1"/>
    <col min="101" max="101" width="9.140625" customWidth="1"/>
    <col min="102" max="102" width="10.140625" customWidth="1"/>
    <col min="103" max="105" width="9.140625" customWidth="1"/>
    <col min="106" max="106" width="0.85546875" customWidth="1"/>
    <col min="107" max="107" width="9.140625" collapsed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8" t="s">
        <v>71</v>
      </c>
      <c r="C7" s="78"/>
      <c r="D7" s="78"/>
      <c r="E7" s="78"/>
      <c r="F7" s="78"/>
      <c r="G7" s="78"/>
      <c r="I7" s="78" t="s">
        <v>72</v>
      </c>
      <c r="J7" s="78"/>
      <c r="K7" s="78"/>
      <c r="L7" s="78"/>
      <c r="M7" s="78"/>
      <c r="N7" s="78"/>
      <c r="P7" s="75"/>
      <c r="Q7" s="75"/>
      <c r="R7" s="75"/>
      <c r="S7" s="75"/>
      <c r="T7" s="75"/>
      <c r="U7" s="75"/>
      <c r="W7" s="75"/>
      <c r="X7" s="75"/>
      <c r="Y7" s="75"/>
      <c r="Z7" s="75"/>
      <c r="AA7" s="75"/>
      <c r="AB7" s="75"/>
      <c r="AD7" s="75"/>
      <c r="AE7" s="75"/>
      <c r="AF7" s="75"/>
      <c r="AG7" s="75"/>
      <c r="AH7" s="75"/>
      <c r="AI7" s="75"/>
      <c r="AK7" s="75"/>
      <c r="AL7" s="75"/>
      <c r="AM7" s="75"/>
      <c r="AN7" s="75"/>
      <c r="AO7" s="75"/>
      <c r="AP7" s="75"/>
      <c r="AR7" s="75"/>
      <c r="AS7" s="75"/>
      <c r="AT7" s="75"/>
      <c r="AU7" s="75"/>
      <c r="AV7" s="75"/>
      <c r="AW7" s="75"/>
      <c r="AY7" s="75"/>
      <c r="AZ7" s="75"/>
      <c r="BA7" s="75"/>
      <c r="BB7" s="75"/>
      <c r="BC7" s="75"/>
      <c r="BD7" s="75"/>
      <c r="BF7" s="75"/>
      <c r="BG7" s="75"/>
      <c r="BH7" s="75"/>
      <c r="BI7" s="75"/>
      <c r="BJ7" s="75"/>
      <c r="BK7" s="75"/>
      <c r="BM7" s="75"/>
      <c r="BN7" s="75"/>
      <c r="BO7" s="75"/>
      <c r="BP7" s="75"/>
      <c r="BQ7" s="75"/>
      <c r="BR7" s="75"/>
      <c r="BT7" s="75"/>
      <c r="BU7" s="75"/>
      <c r="BV7" s="75"/>
      <c r="BW7" s="75"/>
      <c r="BX7" s="75"/>
      <c r="BY7" s="75"/>
      <c r="CA7" s="75"/>
      <c r="CB7" s="75"/>
      <c r="CC7" s="75"/>
      <c r="CD7" s="75"/>
      <c r="CE7" s="75"/>
      <c r="CF7" s="75"/>
      <c r="CH7" s="75"/>
      <c r="CI7" s="75"/>
      <c r="CJ7" s="75"/>
      <c r="CK7" s="75"/>
      <c r="CL7" s="75"/>
      <c r="CM7" s="75"/>
      <c r="CO7" s="75"/>
      <c r="CP7" s="75"/>
      <c r="CQ7" s="75"/>
      <c r="CR7" s="75"/>
      <c r="CS7" s="75"/>
      <c r="CT7" s="75"/>
      <c r="CV7" s="75"/>
      <c r="CW7" s="75"/>
      <c r="CX7" s="75"/>
      <c r="CY7" s="75"/>
      <c r="CZ7" s="75"/>
      <c r="DA7" s="75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63.330000000000005</v>
      </c>
      <c r="D9" s="15">
        <f>C9*12</f>
        <v>759.96</v>
      </c>
      <c r="I9" s="4" t="s">
        <v>61</v>
      </c>
      <c r="J9" s="15">
        <f>J14</f>
        <v>67.28</v>
      </c>
      <c r="K9" s="15">
        <f>J9*12</f>
        <v>807.36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63.330000000000005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62.600000000000009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61.319999999999993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68.410000000000011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78.240000000000009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67.28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76.080000000000013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66.88000000000001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71.909999999999982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78.400000000000006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63.330000000000005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62.597899999999996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61.319999999999993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68.410000000000011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78.240000000000009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67.28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76.073600000000027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66.88000000000001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77.019999999999982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78.400000000000006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63.330000000000005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65.727899999999991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61.319999999999993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65.56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78.240000000000009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67.28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78.543600000000026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66.88000000000001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74.91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78.400000000000006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58.41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65.727899999999991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61.319999999999993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65.56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78.240000000000009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65.55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82.093600000000009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66.88000000000001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74.91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78.400000000000006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58.41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65.727899999999991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61.319999999999993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74.52000000000001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78.240000000000009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65.55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82.093600000000009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66.88000000000001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74.91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78.400000000000006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58.41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65.727899999999991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61.319999999999993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74.52000000000001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78.240000000000009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65.55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82.093600000000009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66.88000000000001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74.91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78.400000000000006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61.43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68.807999999999993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68.410000000000011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78.240000000000009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82.22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70.009999999999991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86.590799999999987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71.909999999999982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78.400000000000006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81.92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61.43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68.807999999999993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68.410000000000011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78.240000000000009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82.22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70.009999999999991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81.480799999999988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71.909999999999982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78.400000000000006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81.92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61.43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68.807999999999993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68.410000000000011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78.240000000000009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82.22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70.009999999999991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81.480799999999988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71.909999999999982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78.400000000000006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81.92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61.43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68.807999999999993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68.410000000000011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78.240000000000009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82.22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70.009999999999991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81.480799999999988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71.909999999999982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78.400000000000006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81.92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61.43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68.807999999999993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68.410000000000011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78.240000000000009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82.22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70.009999999999991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81.480799999999988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71.909999999999982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78.400000000000006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81.92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61.43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68.807999999999993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68.410000000000011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78.240000000000009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82.22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70.009999999999991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81.480799999999988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71.909999999999982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78.400000000000006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81.92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733.79999999999984</v>
      </c>
      <c r="D26" s="19">
        <f t="shared" ref="D26:G26" si="0">SUM(D14:D25)</f>
        <v>800.95749999999987</v>
      </c>
      <c r="E26" s="19">
        <f t="shared" si="0"/>
        <v>778.37999999999988</v>
      </c>
      <c r="F26" s="19">
        <f t="shared" si="0"/>
        <v>886.42000000000007</v>
      </c>
      <c r="G26" s="20">
        <f t="shared" si="0"/>
        <v>962.76000000000022</v>
      </c>
      <c r="I26" s="13" t="s">
        <v>24</v>
      </c>
      <c r="J26" s="19">
        <f>SUM(J14:J25)</f>
        <v>818.55</v>
      </c>
      <c r="K26" s="19">
        <f t="shared" ref="K26:N26" si="1">SUM(K14:K25)</f>
        <v>970.97280000000023</v>
      </c>
      <c r="L26" s="19">
        <f t="shared" si="1"/>
        <v>832.7399999999999</v>
      </c>
      <c r="M26" s="19">
        <f t="shared" si="1"/>
        <v>918.9699999999998</v>
      </c>
      <c r="N26" s="20">
        <f t="shared" si="1"/>
        <v>961.91999999999973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61.149999999999984</v>
      </c>
      <c r="D27" s="50">
        <f t="shared" ref="D27:G27" si="2">D26/12</f>
        <v>66.746458333333322</v>
      </c>
      <c r="E27" s="50">
        <f t="shared" si="2"/>
        <v>64.864999999999995</v>
      </c>
      <c r="F27" s="50">
        <f t="shared" si="2"/>
        <v>73.868333333333339</v>
      </c>
      <c r="G27" s="51">
        <f t="shared" si="2"/>
        <v>80.230000000000018</v>
      </c>
      <c r="I27" s="49" t="s">
        <v>65</v>
      </c>
      <c r="J27" s="50">
        <f>J26/12</f>
        <v>68.212499999999991</v>
      </c>
      <c r="K27" s="50">
        <f t="shared" ref="K27:N27" si="3">K26/12</f>
        <v>80.914400000000015</v>
      </c>
      <c r="L27" s="50">
        <f t="shared" si="3"/>
        <v>69.394999999999996</v>
      </c>
      <c r="M27" s="50">
        <f t="shared" si="3"/>
        <v>76.580833333333317</v>
      </c>
      <c r="N27" s="51">
        <f t="shared" si="3"/>
        <v>80.159999999999982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-3.4422864361282501E-2</v>
      </c>
      <c r="D28" s="53">
        <f>(D26-C26)/C26</f>
        <v>9.152016898337427E-2</v>
      </c>
      <c r="E28" s="53">
        <f>(E26-D26)/D26</f>
        <v>-2.8188137323141352E-2</v>
      </c>
      <c r="F28" s="53">
        <f>(F26-E26)/E26</f>
        <v>0.1388010997199314</v>
      </c>
      <c r="G28" s="54">
        <f>(G26-F26)/F26</f>
        <v>8.6121703030166447E-2</v>
      </c>
      <c r="I28" s="52" t="s">
        <v>35</v>
      </c>
      <c r="J28" s="53">
        <f>(J27-J$9)/J$9</f>
        <v>1.3859988109393435E-2</v>
      </c>
      <c r="K28" s="53">
        <f>(K26-J26)/J26</f>
        <v>0.18621073850100822</v>
      </c>
      <c r="L28" s="53">
        <f>(L26-K26)/K26</f>
        <v>-0.14236526502081243</v>
      </c>
      <c r="M28" s="53">
        <f>(M26-L26)/L26</f>
        <v>0.10354972740591291</v>
      </c>
      <c r="N28" s="54">
        <f>(N26-M26)/M26</f>
        <v>4.6737107849004797E-2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-3.4422864361282501E-2</v>
      </c>
      <c r="D29" s="55">
        <f>(D27-C$9)/C$9</f>
        <v>5.3946918258855468E-2</v>
      </c>
      <c r="E29" s="55">
        <f>(E27-C$9)/C$9</f>
        <v>2.4238117795673288E-2</v>
      </c>
      <c r="F29" s="55">
        <f>(F27-C$9)/C$9</f>
        <v>0.16640349492078529</v>
      </c>
      <c r="G29" s="56">
        <f>(G27-C$9)/C$9</f>
        <v>0.26685615032370141</v>
      </c>
      <c r="I29" s="27" t="s">
        <v>60</v>
      </c>
      <c r="J29" s="55">
        <f>(J27-J$9)/J$9</f>
        <v>1.3859988109393435E-2</v>
      </c>
      <c r="K29" s="55">
        <f>(K27-J$9)/J$9</f>
        <v>0.20265160523186704</v>
      </c>
      <c r="L29" s="55">
        <f>(L27-J$9)/J$9</f>
        <v>3.1435790725326915E-2</v>
      </c>
      <c r="M29" s="55">
        <f>(M27-J$9)/J$9</f>
        <v>0.13824068569163667</v>
      </c>
      <c r="N29" s="56">
        <f>(N27-J$9)/J$9</f>
        <v>0.19143876337693194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B7:G7"/>
    <mergeCell ref="I7:N7"/>
    <mergeCell ref="P7:U7"/>
    <mergeCell ref="W7:AB7"/>
    <mergeCell ref="BM7:BR7"/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tabSelected="1" zoomScale="70" zoomScaleNormal="70" workbookViewId="0">
      <selection activeCell="B2" sqref="B2"/>
    </sheetView>
  </sheetViews>
  <sheetFormatPr defaultRowHeight="15" x14ac:dyDescent="0.25"/>
  <cols>
    <col min="1" max="1" width="0.85546875" customWidth="1"/>
    <col min="2" max="2" width="30.7109375" customWidth="1"/>
    <col min="3" max="7" width="12" customWidth="1"/>
    <col min="8" max="8" width="0.85546875" customWidth="1"/>
    <col min="9" max="9" width="30.7109375" customWidth="1"/>
    <col min="10" max="14" width="12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8" t="s">
        <v>71</v>
      </c>
      <c r="C7" s="78"/>
      <c r="D7" s="78"/>
      <c r="E7" s="78"/>
      <c r="F7" s="78"/>
      <c r="G7" s="78"/>
      <c r="I7" s="78" t="s">
        <v>72</v>
      </c>
      <c r="J7" s="78"/>
      <c r="K7" s="78"/>
      <c r="L7" s="78"/>
      <c r="M7" s="78"/>
      <c r="N7" s="78"/>
      <c r="P7" s="75"/>
      <c r="Q7" s="75"/>
      <c r="R7" s="75"/>
      <c r="S7" s="75"/>
      <c r="T7" s="75"/>
      <c r="U7" s="75"/>
      <c r="W7" s="75"/>
      <c r="X7" s="75"/>
      <c r="Y7" s="75"/>
      <c r="Z7" s="75"/>
      <c r="AA7" s="75"/>
      <c r="AB7" s="75"/>
      <c r="AD7" s="75"/>
      <c r="AE7" s="75"/>
      <c r="AF7" s="75"/>
      <c r="AG7" s="75"/>
      <c r="AH7" s="75"/>
      <c r="AI7" s="75"/>
      <c r="AK7" s="75"/>
      <c r="AL7" s="75"/>
      <c r="AM7" s="75"/>
      <c r="AN7" s="75"/>
      <c r="AO7" s="75"/>
      <c r="AP7" s="75"/>
      <c r="AR7" s="75"/>
      <c r="AS7" s="75"/>
      <c r="AT7" s="75"/>
      <c r="AU7" s="75"/>
      <c r="AV7" s="75"/>
      <c r="AW7" s="75"/>
      <c r="AY7" s="75"/>
      <c r="AZ7" s="75"/>
      <c r="BA7" s="75"/>
      <c r="BB7" s="75"/>
      <c r="BC7" s="75"/>
      <c r="BD7" s="75"/>
      <c r="BF7" s="75"/>
      <c r="BG7" s="75"/>
      <c r="BH7" s="75"/>
      <c r="BI7" s="75"/>
      <c r="BJ7" s="75"/>
      <c r="BK7" s="75"/>
      <c r="BM7" s="75"/>
      <c r="BN7" s="75"/>
      <c r="BO7" s="75"/>
      <c r="BP7" s="75"/>
      <c r="BQ7" s="75"/>
      <c r="BR7" s="75"/>
      <c r="BT7" s="75"/>
      <c r="BU7" s="75"/>
      <c r="BV7" s="75"/>
      <c r="BW7" s="75"/>
      <c r="BX7" s="75"/>
      <c r="BY7" s="75"/>
      <c r="CA7" s="75"/>
      <c r="CB7" s="75"/>
      <c r="CC7" s="75"/>
      <c r="CD7" s="75"/>
      <c r="CE7" s="75"/>
      <c r="CF7" s="75"/>
      <c r="CH7" s="75"/>
      <c r="CI7" s="75"/>
      <c r="CJ7" s="75"/>
      <c r="CK7" s="75"/>
      <c r="CL7" s="75"/>
      <c r="CM7" s="75"/>
      <c r="CO7" s="75"/>
      <c r="CP7" s="75"/>
      <c r="CQ7" s="75"/>
      <c r="CR7" s="75"/>
      <c r="CS7" s="75"/>
      <c r="CT7" s="75"/>
      <c r="CV7" s="75"/>
      <c r="CW7" s="75"/>
      <c r="CX7" s="75"/>
      <c r="CY7" s="75"/>
      <c r="CZ7" s="75"/>
      <c r="DA7" s="75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52.58</v>
      </c>
      <c r="D9" s="15">
        <f>C9*12</f>
        <v>630.96</v>
      </c>
      <c r="I9" s="4" t="s">
        <v>61</v>
      </c>
      <c r="J9" s="15">
        <f>J14</f>
        <v>43.329999999999991</v>
      </c>
      <c r="K9" s="15">
        <f>J9*12</f>
        <v>519.95999999999992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52.58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48.93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51.86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59.02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69.069999999999993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43.329999999999991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45.580000000000005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47.469999999999992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52.08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58.370000000000005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52.58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48.93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51.86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59.02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69.069999999999993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43.329999999999991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45.580000000000005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47.469999999999992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57.2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58.370000000000005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52.58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50.64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51.86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57.31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69.069999999999993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43.329999999999991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46.63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47.469999999999992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56.14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58.370000000000005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46.26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50.64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51.86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57.31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69.069999999999993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39.050000000000004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51.89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47.469999999999992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56.14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58.370000000000005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46.26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50.64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51.86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66.27000000000001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69.069999999999993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39.050000000000004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51.89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47.469999999999992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56.14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58.370000000000005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46.26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50.64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51.86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66.27000000000001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69.069999999999993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39.050000000000004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51.89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47.499999999999993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56.14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58.370000000000005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48.4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52.819999999999993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59.02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69.069999999999993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72.08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41.219999999999992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54.04999999999999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52.08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58.370000000000005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60.649999999999991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48.4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52.819999999999993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59.02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69.069999999999993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72.08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41.219999999999992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48.929999999999993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52.08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58.370000000000005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60.649999999999991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48.4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52.819999999999993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59.02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69.069999999999993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72.08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41.219999999999992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48.929999999999993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52.08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58.370000000000005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60.649999999999991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48.4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52.819999999999993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59.02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69.069999999999993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72.08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41.219999999999992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48.929999999999993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52.08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58.370000000000005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60.649999999999991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48.4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52.819999999999993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59.02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69.069999999999993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72.08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41.219999999999992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48.929999999999993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52.08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58.370000000000005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60.649999999999991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48.4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52.819999999999993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59.02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69.069999999999993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72.08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41.219999999999992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48.929999999999993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52.08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58.370000000000005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60.649999999999991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586.91999999999985</v>
      </c>
      <c r="D26" s="19">
        <f t="shared" ref="D26:G26" si="0">SUM(D14:D25)</f>
        <v>617.33999999999992</v>
      </c>
      <c r="E26" s="19">
        <f t="shared" si="0"/>
        <v>665.28</v>
      </c>
      <c r="F26" s="19">
        <f t="shared" si="0"/>
        <v>779.61999999999989</v>
      </c>
      <c r="G26" s="20">
        <f t="shared" si="0"/>
        <v>846.90000000000009</v>
      </c>
      <c r="I26" s="13" t="s">
        <v>24</v>
      </c>
      <c r="J26" s="19">
        <f>SUM(J14:J25)</f>
        <v>494.45999999999987</v>
      </c>
      <c r="K26" s="19">
        <f t="shared" ref="K26:N26" si="1">SUM(K14:K25)</f>
        <v>592.16</v>
      </c>
      <c r="L26" s="19">
        <f t="shared" si="1"/>
        <v>597.32999999999993</v>
      </c>
      <c r="M26" s="19">
        <f t="shared" si="1"/>
        <v>684.06</v>
      </c>
      <c r="N26" s="20">
        <f t="shared" si="1"/>
        <v>714.11999999999989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48.909999999999989</v>
      </c>
      <c r="D27" s="50">
        <f t="shared" ref="D27:G27" si="2">D26/12</f>
        <v>51.444999999999993</v>
      </c>
      <c r="E27" s="50">
        <f t="shared" si="2"/>
        <v>55.44</v>
      </c>
      <c r="F27" s="50">
        <f t="shared" si="2"/>
        <v>64.96833333333332</v>
      </c>
      <c r="G27" s="51">
        <f t="shared" si="2"/>
        <v>70.575000000000003</v>
      </c>
      <c r="I27" s="49" t="s">
        <v>65</v>
      </c>
      <c r="J27" s="50">
        <f>J26/12</f>
        <v>41.204999999999991</v>
      </c>
      <c r="K27" s="50">
        <f t="shared" ref="K27:N27" si="3">K26/12</f>
        <v>49.346666666666664</v>
      </c>
      <c r="L27" s="50">
        <f t="shared" si="3"/>
        <v>49.777499999999996</v>
      </c>
      <c r="M27" s="50">
        <f t="shared" si="3"/>
        <v>57.004999999999995</v>
      </c>
      <c r="N27" s="51">
        <f t="shared" si="3"/>
        <v>59.509999999999991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-6.979840243438587E-2</v>
      </c>
      <c r="D28" s="53">
        <f>(D26-C26)/C26</f>
        <v>5.182989163770204E-2</v>
      </c>
      <c r="E28" s="53">
        <f>(E26-D26)/D26</f>
        <v>7.765574885800379E-2</v>
      </c>
      <c r="F28" s="53">
        <f>(F26-E26)/E26</f>
        <v>0.17186748436748425</v>
      </c>
      <c r="G28" s="54">
        <f>(G26-F26)/F26</f>
        <v>8.6298453092532534E-2</v>
      </c>
      <c r="I28" s="52" t="s">
        <v>35</v>
      </c>
      <c r="J28" s="53">
        <f>(J27-J$9)/J$9</f>
        <v>-4.9042234018001396E-2</v>
      </c>
      <c r="K28" s="53">
        <f>(K26-J26)/J26</f>
        <v>0.19758928932572933</v>
      </c>
      <c r="L28" s="53">
        <f>(L26-K26)/K26</f>
        <v>8.7307484463657777E-3</v>
      </c>
      <c r="M28" s="53">
        <f>(M26-L26)/L26</f>
        <v>0.14519612274622073</v>
      </c>
      <c r="N28" s="54">
        <f>(N26-M26)/M26</f>
        <v>4.3943513726865988E-2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-6.979840243438587E-2</v>
      </c>
      <c r="D29" s="55">
        <f>(D27-C$9)/C$9</f>
        <v>-2.1586154431342815E-2</v>
      </c>
      <c r="E29" s="55">
        <f>(E27-C$9)/C$9</f>
        <v>5.4393305439330533E-2</v>
      </c>
      <c r="F29" s="55">
        <f>(F27-C$9)/C$9</f>
        <v>0.23560923037910464</v>
      </c>
      <c r="G29" s="56">
        <f>(G27-C$9)/C$9</f>
        <v>0.34224039558767599</v>
      </c>
      <c r="I29" s="27" t="s">
        <v>60</v>
      </c>
      <c r="J29" s="55">
        <f>(J27-J$9)/J$9</f>
        <v>-4.9042234018001396E-2</v>
      </c>
      <c r="K29" s="55">
        <f>(K27-J$9)/J$9</f>
        <v>0.13885683514116487</v>
      </c>
      <c r="L29" s="55">
        <f>(L27-J$9)/J$9</f>
        <v>0.14879990768520671</v>
      </c>
      <c r="M29" s="55">
        <f>(M27-J$9)/J$9</f>
        <v>0.31560120009231496</v>
      </c>
      <c r="N29" s="56">
        <f>(N27-J$9)/J$9</f>
        <v>0.37341333948765298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zoomScale="70" zoomScaleNormal="70" workbookViewId="0">
      <selection activeCell="T20" sqref="T20"/>
    </sheetView>
  </sheetViews>
  <sheetFormatPr defaultRowHeight="15" x14ac:dyDescent="0.25"/>
  <cols>
    <col min="1" max="1" width="0.85546875" customWidth="1"/>
    <col min="2" max="2" width="30.5703125" customWidth="1"/>
    <col min="3" max="7" width="11" customWidth="1"/>
    <col min="8" max="8" width="0.85546875" customWidth="1"/>
    <col min="9" max="9" width="30.5703125" customWidth="1"/>
    <col min="10" max="14" width="1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8" t="s">
        <v>71</v>
      </c>
      <c r="C7" s="78"/>
      <c r="D7" s="78"/>
      <c r="E7" s="78"/>
      <c r="F7" s="78"/>
      <c r="G7" s="78"/>
      <c r="I7" s="78" t="s">
        <v>72</v>
      </c>
      <c r="J7" s="78"/>
      <c r="K7" s="78"/>
      <c r="L7" s="78"/>
      <c r="M7" s="78"/>
      <c r="N7" s="78"/>
      <c r="P7" s="75"/>
      <c r="Q7" s="75"/>
      <c r="R7" s="75"/>
      <c r="S7" s="75"/>
      <c r="T7" s="75"/>
      <c r="U7" s="75"/>
      <c r="W7" s="75"/>
      <c r="X7" s="75"/>
      <c r="Y7" s="75"/>
      <c r="Z7" s="75"/>
      <c r="AA7" s="75"/>
      <c r="AB7" s="75"/>
      <c r="AD7" s="75"/>
      <c r="AE7" s="75"/>
      <c r="AF7" s="75"/>
      <c r="AG7" s="75"/>
      <c r="AH7" s="75"/>
      <c r="AI7" s="75"/>
      <c r="AK7" s="75"/>
      <c r="AL7" s="75"/>
      <c r="AM7" s="75"/>
      <c r="AN7" s="75"/>
      <c r="AO7" s="75"/>
      <c r="AP7" s="75"/>
      <c r="AR7" s="75"/>
      <c r="AS7" s="75"/>
      <c r="AT7" s="75"/>
      <c r="AU7" s="75"/>
      <c r="AV7" s="75"/>
      <c r="AW7" s="75"/>
      <c r="AY7" s="75"/>
      <c r="AZ7" s="75"/>
      <c r="BA7" s="75"/>
      <c r="BB7" s="75"/>
      <c r="BC7" s="75"/>
      <c r="BD7" s="75"/>
      <c r="BF7" s="75"/>
      <c r="BG7" s="75"/>
      <c r="BH7" s="75"/>
      <c r="BI7" s="75"/>
      <c r="BJ7" s="75"/>
      <c r="BK7" s="75"/>
      <c r="BM7" s="75"/>
      <c r="BN7" s="75"/>
      <c r="BO7" s="75"/>
      <c r="BP7" s="75"/>
      <c r="BQ7" s="75"/>
      <c r="BR7" s="75"/>
      <c r="BT7" s="75"/>
      <c r="BU7" s="75"/>
      <c r="BV7" s="75"/>
      <c r="BW7" s="75"/>
      <c r="BX7" s="75"/>
      <c r="BY7" s="75"/>
      <c r="CA7" s="75"/>
      <c r="CB7" s="75"/>
      <c r="CC7" s="75"/>
      <c r="CD7" s="75"/>
      <c r="CE7" s="75"/>
      <c r="CF7" s="75"/>
      <c r="CH7" s="75"/>
      <c r="CI7" s="75"/>
      <c r="CJ7" s="75"/>
      <c r="CK7" s="75"/>
      <c r="CL7" s="75"/>
      <c r="CM7" s="75"/>
      <c r="CO7" s="75"/>
      <c r="CP7" s="75"/>
      <c r="CQ7" s="75"/>
      <c r="CR7" s="75"/>
      <c r="CS7" s="75"/>
      <c r="CT7" s="75"/>
      <c r="CV7" s="75"/>
      <c r="CW7" s="75"/>
      <c r="CX7" s="75"/>
      <c r="CY7" s="75"/>
      <c r="CZ7" s="75"/>
      <c r="DA7" s="75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42.47</v>
      </c>
      <c r="D9" s="15">
        <f>C9*12</f>
        <v>509.64</v>
      </c>
      <c r="I9" s="4" t="s">
        <v>61</v>
      </c>
      <c r="J9" s="15">
        <f>J14</f>
        <v>33.199999999999996</v>
      </c>
      <c r="K9" s="15">
        <f>J9*12</f>
        <v>398.4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42.47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38.21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41.14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46.59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56.639999999999993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33.199999999999996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34.830000000000005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36.72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39.640000000000008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45.930000000000007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42.47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38.21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41.14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46.59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56.639999999999993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33.199999999999996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34.830000000000005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36.72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44.75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45.930000000000007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42.47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39.92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41.14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44.88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56.639999999999993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33.199999999999996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35.880000000000003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36.72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43.699999999999996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45.930000000000007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35.54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39.92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41.14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44.88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56.639999999999993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28.3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41.14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36.72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43.699999999999996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45.930000000000007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35.54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39.92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41.14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53.84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56.639999999999993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28.3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41.14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36.72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43.699999999999996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45.930000000000007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35.54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39.92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41.14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53.84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56.639999999999993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28.3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41.14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36.72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43.699999999999996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45.930000000000007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37.669999999999995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42.089999999999996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46.59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56.639999999999993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59.65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30.459999999999994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43.289999999999992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39.640000000000008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45.930000000000007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48.209999999999994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37.669999999999995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42.089999999999996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46.59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56.639999999999993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59.65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30.459999999999994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38.179999999999993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39.640000000000008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45.930000000000007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48.209999999999994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37.669999999999995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42.089999999999996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46.59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56.639999999999993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59.65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30.459999999999994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38.179999999999993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39.640000000000008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45.930000000000007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48.209999999999994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37.669999999999995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42.089999999999996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46.59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56.639999999999993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59.65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30.459999999999994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38.179999999999993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39.640000000000008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45.930000000000007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48.209999999999994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37.669999999999995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42.089999999999996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46.59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56.639999999999993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59.65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30.459999999999994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38.179999999999993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39.640000000000008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45.930000000000007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48.209999999999994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37.669999999999995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42.089999999999996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46.59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56.639999999999993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59.65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30.459999999999994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38.179999999999993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39.640000000000008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45.930000000000007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48.209999999999994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460.05000000000007</v>
      </c>
      <c r="D26" s="19">
        <f t="shared" ref="D26:G26" si="0">SUM(D14:D25)</f>
        <v>488.63999999999987</v>
      </c>
      <c r="E26" s="19">
        <f t="shared" si="0"/>
        <v>526.38000000000011</v>
      </c>
      <c r="F26" s="19">
        <f t="shared" si="0"/>
        <v>630.45999999999992</v>
      </c>
      <c r="G26" s="20">
        <f t="shared" si="0"/>
        <v>697.7399999999999</v>
      </c>
      <c r="I26" s="13" t="s">
        <v>24</v>
      </c>
      <c r="J26" s="19">
        <f>SUM(J14:J25)</f>
        <v>367.25999999999988</v>
      </c>
      <c r="K26" s="19">
        <f t="shared" ref="K26:N26" si="1">SUM(K14:K25)</f>
        <v>463.15000000000003</v>
      </c>
      <c r="L26" s="19">
        <f t="shared" si="1"/>
        <v>458.15999999999991</v>
      </c>
      <c r="M26" s="19">
        <f t="shared" si="1"/>
        <v>534.77</v>
      </c>
      <c r="N26" s="20">
        <f t="shared" si="1"/>
        <v>564.84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38.337500000000006</v>
      </c>
      <c r="D27" s="50">
        <f t="shared" ref="D27:G27" si="2">D26/12</f>
        <v>40.719999999999992</v>
      </c>
      <c r="E27" s="50">
        <f t="shared" si="2"/>
        <v>43.865000000000009</v>
      </c>
      <c r="F27" s="50">
        <f t="shared" si="2"/>
        <v>52.538333333333327</v>
      </c>
      <c r="G27" s="51">
        <f t="shared" si="2"/>
        <v>58.144999999999989</v>
      </c>
      <c r="I27" s="49" t="s">
        <v>65</v>
      </c>
      <c r="J27" s="50">
        <f>J26/12</f>
        <v>30.60499999999999</v>
      </c>
      <c r="K27" s="50">
        <f t="shared" ref="K27:N27" si="3">K26/12</f>
        <v>38.595833333333339</v>
      </c>
      <c r="L27" s="50">
        <f t="shared" si="3"/>
        <v>38.179999999999993</v>
      </c>
      <c r="M27" s="50">
        <f t="shared" si="3"/>
        <v>44.564166666666665</v>
      </c>
      <c r="N27" s="51">
        <f t="shared" si="3"/>
        <v>47.07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-9.7303979279491248E-2</v>
      </c>
      <c r="D28" s="53">
        <f>(D26-C26)/C26</f>
        <v>6.2145418976197804E-2</v>
      </c>
      <c r="E28" s="53">
        <f>(E26-D26)/D26</f>
        <v>7.7234774066798143E-2</v>
      </c>
      <c r="F28" s="53">
        <f>(F26-E26)/E26</f>
        <v>0.19772787719898133</v>
      </c>
      <c r="G28" s="54">
        <f>(G26-F26)/F26</f>
        <v>0.10671573137074514</v>
      </c>
      <c r="I28" s="52" t="s">
        <v>35</v>
      </c>
      <c r="J28" s="53">
        <f>(J27-J$9)/J$9</f>
        <v>-7.8162650602409831E-2</v>
      </c>
      <c r="K28" s="53">
        <f>(K26-J26)/J26</f>
        <v>0.26109568153351898</v>
      </c>
      <c r="L28" s="53">
        <f>(L26-K26)/K26</f>
        <v>-1.0774047284897167E-2</v>
      </c>
      <c r="M28" s="53">
        <f>(M26-L26)/L26</f>
        <v>0.16721232757115437</v>
      </c>
      <c r="N28" s="54">
        <f>(N26-M26)/M26</f>
        <v>5.622978102735765E-2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-9.7303979279491248E-2</v>
      </c>
      <c r="D29" s="55">
        <f>(D27-C$9)/C$9</f>
        <v>-4.1205556863668641E-2</v>
      </c>
      <c r="E29" s="55">
        <f>(E27-C$9)/C$9</f>
        <v>3.2846715328467398E-2</v>
      </c>
      <c r="F29" s="55">
        <f>(F27-C$9)/C$9</f>
        <v>0.23706930382230582</v>
      </c>
      <c r="G29" s="56">
        <f>(G27-C$9)/C$9</f>
        <v>0.36908405933600164</v>
      </c>
      <c r="I29" s="27" t="s">
        <v>60</v>
      </c>
      <c r="J29" s="55">
        <f>(J27-J$9)/J$9</f>
        <v>-7.8162650602409831E-2</v>
      </c>
      <c r="K29" s="55">
        <f>(K27-J$9)/J$9</f>
        <v>0.16252510040160673</v>
      </c>
      <c r="L29" s="55">
        <f>(L27-J$9)/J$9</f>
        <v>0.14999999999999994</v>
      </c>
      <c r="M29" s="55">
        <f>(M27-J$9)/J$9</f>
        <v>0.34229417670682744</v>
      </c>
      <c r="N29" s="56">
        <f>(N27-J$9)/J$9</f>
        <v>0.41777108433734961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B7:G7"/>
    <mergeCell ref="I7:N7"/>
    <mergeCell ref="P7:U7"/>
    <mergeCell ref="W7:AB7"/>
    <mergeCell ref="CO7:CT7"/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Christine Sluss</cp:lastModifiedBy>
  <cp:lastPrinted>2022-02-01T00:44:16Z</cp:lastPrinted>
  <dcterms:created xsi:type="dcterms:W3CDTF">2022-01-31T23:11:41Z</dcterms:created>
  <dcterms:modified xsi:type="dcterms:W3CDTF">2025-10-22T15:09:57Z</dcterms:modified>
</cp:coreProperties>
</file>